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codeName="ThisWorkbook" defaultThemeVersion="124226"/>
  <xr:revisionPtr revIDLastSave="0" documentId="13_ncr:1_{B6ED10F0-1610-4517-BEED-A1979EE527B4}" xr6:coauthVersionLast="45" xr6:coauthVersionMax="46" xr10:uidLastSave="{00000000-0000-0000-0000-000000000000}"/>
  <bookViews>
    <workbookView xWindow="28680" yWindow="-120" windowWidth="29040" windowHeight="16440" tabRatio="790" xr2:uid="{00000000-000D-0000-FFFF-FFFF00000000}"/>
  </bookViews>
  <sheets>
    <sheet name="2018" sheetId="9" r:id="rId1"/>
    <sheet name="2019" sheetId="10" r:id="rId2"/>
    <sheet name="2020" sheetId="11" r:id="rId3"/>
    <sheet name="2021" sheetId="12" r:id="rId4"/>
    <sheet name="Dec21-Nov22 Bgt" sheetId="1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9" i="14" l="1"/>
  <c r="M29" i="14"/>
  <c r="L29" i="14"/>
  <c r="K29" i="14"/>
  <c r="K31" i="14" s="1"/>
  <c r="J29" i="14"/>
  <c r="I29" i="14"/>
  <c r="I31" i="14" s="1"/>
  <c r="H29" i="14"/>
  <c r="G29" i="14"/>
  <c r="F29" i="14"/>
  <c r="E29" i="14"/>
  <c r="C29" i="14"/>
  <c r="N15" i="14"/>
  <c r="M15" i="14"/>
  <c r="L15" i="14"/>
  <c r="K15" i="14"/>
  <c r="J15" i="14"/>
  <c r="I15" i="14"/>
  <c r="H15" i="14"/>
  <c r="G15" i="14"/>
  <c r="F15" i="14"/>
  <c r="F31" i="14" s="1"/>
  <c r="E15" i="14"/>
  <c r="E31" i="14" s="1"/>
  <c r="C15" i="14"/>
  <c r="C31" i="14" s="1"/>
  <c r="J31" i="14" l="1"/>
  <c r="G31" i="14"/>
  <c r="H31" i="14"/>
  <c r="L31" i="14"/>
  <c r="M31" i="14"/>
  <c r="N31" i="14"/>
  <c r="N29" i="12"/>
  <c r="M29" i="12"/>
  <c r="M31" i="12" s="1"/>
  <c r="L29" i="12"/>
  <c r="L31" i="12" s="1"/>
  <c r="K29" i="12"/>
  <c r="J29" i="12"/>
  <c r="I29" i="12"/>
  <c r="H29" i="12"/>
  <c r="G29" i="12"/>
  <c r="F29" i="12"/>
  <c r="E29" i="12"/>
  <c r="E31" i="12" s="1"/>
  <c r="C29" i="12"/>
  <c r="C31" i="12" s="1"/>
  <c r="N15" i="12"/>
  <c r="M15" i="12"/>
  <c r="L15" i="12"/>
  <c r="K15" i="12"/>
  <c r="J15" i="12"/>
  <c r="J31" i="12" s="1"/>
  <c r="I15" i="12"/>
  <c r="I31" i="12" s="1"/>
  <c r="H15" i="12"/>
  <c r="H31" i="12" s="1"/>
  <c r="G15" i="12"/>
  <c r="G31" i="12" s="1"/>
  <c r="F15" i="12"/>
  <c r="E15" i="12"/>
  <c r="C15" i="12"/>
  <c r="G29" i="11"/>
  <c r="G15" i="11"/>
  <c r="C29" i="11"/>
  <c r="N29" i="11"/>
  <c r="M29" i="11"/>
  <c r="L29" i="11"/>
  <c r="K29" i="11"/>
  <c r="J29" i="11"/>
  <c r="I29" i="11"/>
  <c r="H29" i="11"/>
  <c r="F29" i="11"/>
  <c r="E29" i="11"/>
  <c r="N15" i="11"/>
  <c r="M15" i="11"/>
  <c r="L15" i="11"/>
  <c r="L31" i="11" s="1"/>
  <c r="K15" i="11"/>
  <c r="J15" i="11"/>
  <c r="I15" i="11"/>
  <c r="H15" i="11"/>
  <c r="F15" i="11"/>
  <c r="E15" i="11"/>
  <c r="C15" i="11"/>
  <c r="M31" i="11" l="1"/>
  <c r="F31" i="12"/>
  <c r="N31" i="12"/>
  <c r="K31" i="12"/>
  <c r="G31" i="11"/>
  <c r="K31" i="11"/>
  <c r="E31" i="11"/>
  <c r="N31" i="11"/>
  <c r="J31" i="11"/>
  <c r="F31" i="11"/>
  <c r="C31" i="11"/>
  <c r="H31" i="11"/>
  <c r="I31" i="11"/>
  <c r="M29" i="10" l="1"/>
  <c r="L29" i="10"/>
  <c r="K29" i="10"/>
  <c r="J29" i="10"/>
  <c r="I29" i="10"/>
  <c r="H29" i="10"/>
  <c r="G29" i="10"/>
  <c r="F29" i="10"/>
  <c r="F31" i="10" s="1"/>
  <c r="E29" i="10"/>
  <c r="C29" i="10"/>
  <c r="M15" i="10"/>
  <c r="L15" i="10"/>
  <c r="K15" i="10"/>
  <c r="J15" i="10"/>
  <c r="I15" i="10"/>
  <c r="H15" i="10"/>
  <c r="H31" i="10" s="1"/>
  <c r="G15" i="10"/>
  <c r="F15" i="10"/>
  <c r="E15" i="10"/>
  <c r="C15" i="10"/>
  <c r="F29" i="9"/>
  <c r="G29" i="9"/>
  <c r="H29" i="9"/>
  <c r="H31" i="9" s="1"/>
  <c r="I29" i="9"/>
  <c r="I31" i="9" s="1"/>
  <c r="J29" i="9"/>
  <c r="K29" i="9"/>
  <c r="L29" i="9"/>
  <c r="M29" i="9"/>
  <c r="E29" i="9"/>
  <c r="F15" i="9"/>
  <c r="F31" i="9" s="1"/>
  <c r="G15" i="9"/>
  <c r="H15" i="9"/>
  <c r="I15" i="9"/>
  <c r="J15" i="9"/>
  <c r="J31" i="9" s="1"/>
  <c r="K15" i="9"/>
  <c r="K31" i="9" s="1"/>
  <c r="L15" i="9"/>
  <c r="L31" i="9" s="1"/>
  <c r="M15" i="9"/>
  <c r="M31" i="9" s="1"/>
  <c r="E15" i="9"/>
  <c r="E31" i="9" s="1"/>
  <c r="G31" i="9" l="1"/>
  <c r="G31" i="10"/>
  <c r="C31" i="10"/>
  <c r="J31" i="10"/>
  <c r="K31" i="10"/>
  <c r="L31" i="10"/>
  <c r="I31" i="10"/>
  <c r="M31" i="10"/>
  <c r="E31" i="10"/>
  <c r="C29" i="9" l="1"/>
  <c r="C15" i="9"/>
  <c r="C31" i="9" s="1"/>
</calcChain>
</file>

<file path=xl/sharedStrings.xml><?xml version="1.0" encoding="utf-8"?>
<sst xmlns="http://schemas.openxmlformats.org/spreadsheetml/2006/main" count="284" uniqueCount="41">
  <si>
    <t xml:space="preserve"> </t>
  </si>
  <si>
    <t>Direct</t>
  </si>
  <si>
    <t>Capitalization</t>
  </si>
  <si>
    <t>Employee</t>
  </si>
  <si>
    <t>Financial</t>
  </si>
  <si>
    <t>Insurance Premium</t>
  </si>
  <si>
    <t>System Air Availability</t>
  </si>
  <si>
    <t>Organization</t>
  </si>
  <si>
    <t>Chief Production Officer</t>
  </si>
  <si>
    <t>Engineering</t>
  </si>
  <si>
    <t>SCG Exec and Corporate Support</t>
  </si>
  <si>
    <t>Other - SWE, System Planning</t>
  </si>
  <si>
    <t>Accounting, Finance, and Treasury</t>
  </si>
  <si>
    <t>Auditing</t>
  </si>
  <si>
    <t>Executive and Corporate</t>
  </si>
  <si>
    <t>Legal and General Counsel</t>
  </si>
  <si>
    <t>Human Resources</t>
  </si>
  <si>
    <t>Information Technology</t>
  </si>
  <si>
    <t>Marketing Services</t>
  </si>
  <si>
    <t>Supply Chain Management</t>
  </si>
  <si>
    <t>System Air</t>
  </si>
  <si>
    <t>Transmission</t>
  </si>
  <si>
    <t>Sub-total</t>
  </si>
  <si>
    <t>Grand Total</t>
  </si>
  <si>
    <t>SOUTHERN COMPANY SERVICES, INC.</t>
  </si>
  <si>
    <t>Corporate Services</t>
  </si>
  <si>
    <t>Southern Company Operations</t>
  </si>
  <si>
    <t>SCS Shared Services and Corporate</t>
  </si>
  <si>
    <t>Network ID</t>
  </si>
  <si>
    <t>External Affairs</t>
  </si>
  <si>
    <t>Environmental and Research</t>
  </si>
  <si>
    <t>For the Year Ended December 31, 2018</t>
  </si>
  <si>
    <t>Total SCS Costs</t>
  </si>
  <si>
    <t>Total Southern Nuclear Costs</t>
  </si>
  <si>
    <t>Allocation Bases</t>
  </si>
  <si>
    <t>For the Month Ended December 31, 2019</t>
  </si>
  <si>
    <t>Blended Financial</t>
  </si>
  <si>
    <t>Total SCS Billing</t>
  </si>
  <si>
    <t>For the Year Ended December 31, 2020</t>
  </si>
  <si>
    <t>Total 2021 Budget</t>
  </si>
  <si>
    <t>December 2021 through November 2022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</si>
</sst>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3" formatCode="_(* #,##0.00_);_(* \(#,##0.00\);_(* &quot;-&quot;??_);_(@_)"/>
    <numFmt numFmtId="164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0" fontId="19" fillId="0" borderId="0" xfId="0" applyFont="1"/>
    <xf numFmtId="43" fontId="0" fillId="0" borderId="0" xfId="42" applyFont="1"/>
    <xf numFmtId="0" fontId="0" fillId="0" borderId="0" xfId="0" applyBorder="1"/>
    <xf numFmtId="0" fontId="18" fillId="0" borderId="0" xfId="0" quotePrefix="1" applyFont="1" applyBorder="1"/>
    <xf numFmtId="43" fontId="18" fillId="0" borderId="0" xfId="42" applyFont="1" applyAlignment="1">
      <alignment horizontal="right" wrapText="1"/>
    </xf>
    <xf numFmtId="43" fontId="0" fillId="0" borderId="0" xfId="0" applyNumberFormat="1"/>
    <xf numFmtId="0" fontId="0" fillId="0" borderId="0" xfId="0"/>
    <xf numFmtId="0" fontId="0" fillId="0" borderId="0" xfId="0" applyFill="1" applyBorder="1"/>
    <xf numFmtId="43" fontId="0" fillId="0" borderId="0" xfId="42" applyFont="1" applyFill="1"/>
    <xf numFmtId="0" fontId="18" fillId="0" borderId="0" xfId="0" quotePrefix="1" applyFont="1" applyFill="1" applyBorder="1"/>
    <xf numFmtId="0" fontId="0" fillId="0" borderId="0" xfId="0"/>
    <xf numFmtId="42" fontId="0" fillId="0" borderId="0" xfId="42" applyNumberFormat="1" applyFont="1"/>
    <xf numFmtId="42" fontId="0" fillId="0" borderId="0" xfId="42" applyNumberFormat="1" applyFont="1" applyFill="1"/>
    <xf numFmtId="42" fontId="18" fillId="0" borderId="0" xfId="42" applyNumberFormat="1" applyFont="1" applyBorder="1"/>
    <xf numFmtId="42" fontId="18" fillId="0" borderId="0" xfId="42" applyNumberFormat="1" applyFont="1" applyFill="1" applyBorder="1"/>
    <xf numFmtId="42" fontId="20" fillId="0" borderId="0" xfId="42" applyNumberFormat="1" applyFont="1"/>
    <xf numFmtId="164" fontId="0" fillId="0" borderId="0" xfId="42" applyNumberFormat="1" applyFont="1" applyFill="1"/>
    <xf numFmtId="164" fontId="0" fillId="0" borderId="0" xfId="42" applyNumberFormat="1" applyFont="1"/>
    <xf numFmtId="164" fontId="18" fillId="0" borderId="0" xfId="0" quotePrefix="1" applyNumberFormat="1" applyFont="1" applyBorder="1"/>
    <xf numFmtId="164" fontId="18" fillId="0" borderId="0" xfId="0" quotePrefix="1" applyNumberFormat="1" applyFont="1" applyFill="1" applyBorder="1"/>
    <xf numFmtId="164" fontId="18" fillId="0" borderId="0" xfId="0" quotePrefix="1" applyNumberFormat="1" applyFont="1"/>
    <xf numFmtId="164" fontId="18" fillId="0" borderId="0" xfId="42" applyNumberFormat="1" applyFont="1" applyBorder="1"/>
    <xf numFmtId="164" fontId="18" fillId="0" borderId="0" xfId="42" applyNumberFormat="1" applyFont="1" applyFill="1" applyBorder="1"/>
    <xf numFmtId="164" fontId="0" fillId="0" borderId="0" xfId="0" applyNumberFormat="1"/>
    <xf numFmtId="0" fontId="18" fillId="0" borderId="0" xfId="0" quotePrefix="1" applyFont="1"/>
    <xf numFmtId="0" fontId="0" fillId="0" borderId="10" xfId="0" applyBorder="1" applyAlignment="1">
      <alignment horizontal="center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45" xr:uid="{00000000-0005-0000-0000-00000D000000}"/>
    <cellStyle name="60% - Accent2" xfId="25" builtinId="36" customBuiltin="1"/>
    <cellStyle name="60% - Accent2 2" xfId="46" xr:uid="{00000000-0005-0000-0000-00000F000000}"/>
    <cellStyle name="60% - Accent3" xfId="29" builtinId="40" customBuiltin="1"/>
    <cellStyle name="60% - Accent3 2" xfId="47" xr:uid="{00000000-0005-0000-0000-000011000000}"/>
    <cellStyle name="60% - Accent4" xfId="33" builtinId="44" customBuiltin="1"/>
    <cellStyle name="60% - Accent4 2" xfId="48" xr:uid="{00000000-0005-0000-0000-000013000000}"/>
    <cellStyle name="60% - Accent5" xfId="37" builtinId="48" customBuiltin="1"/>
    <cellStyle name="60% - Accent5 2" xfId="49" xr:uid="{00000000-0005-0000-0000-000015000000}"/>
    <cellStyle name="60% - Accent6" xfId="41" builtinId="52" customBuiltin="1"/>
    <cellStyle name="60% - Accent6 2" xfId="50" xr:uid="{00000000-0005-0000-0000-000017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4" xr:uid="{00000000-0005-0000-0000-00002B000000}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3" xr:uid="{00000000-0005-0000-0000-000030000000}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35"/>
  <sheetViews>
    <sheetView tabSelected="1" workbookViewId="0"/>
  </sheetViews>
  <sheetFormatPr defaultRowHeight="14.4" x14ac:dyDescent="0.3"/>
  <cols>
    <col min="1" max="1" width="1.6640625" customWidth="1"/>
    <col min="2" max="2" width="31.6640625" bestFit="1" customWidth="1"/>
    <col min="3" max="3" width="16.88671875" style="11" bestFit="1" customWidth="1"/>
    <col min="4" max="4" width="5.44140625" style="11" customWidth="1"/>
    <col min="5" max="5" width="16.88671875" bestFit="1" customWidth="1"/>
    <col min="6" max="7" width="14.33203125" customWidth="1"/>
    <col min="8" max="8" width="16.109375" customWidth="1"/>
    <col min="9" max="11" width="14.33203125" customWidth="1"/>
    <col min="12" max="12" width="14.33203125" style="7" customWidth="1"/>
    <col min="13" max="13" width="14.33203125" customWidth="1"/>
  </cols>
  <sheetData>
    <row r="1" spans="1:13" x14ac:dyDescent="0.3">
      <c r="A1" t="s">
        <v>24</v>
      </c>
    </row>
    <row r="3" spans="1:13" x14ac:dyDescent="0.3">
      <c r="A3" t="s">
        <v>31</v>
      </c>
    </row>
    <row r="4" spans="1:13" x14ac:dyDescent="0.3">
      <c r="F4" s="26" t="s">
        <v>34</v>
      </c>
      <c r="G4" s="26"/>
      <c r="H4" s="26"/>
      <c r="I4" s="26"/>
      <c r="J4" s="26"/>
      <c r="K4" s="26"/>
      <c r="L4" s="26"/>
      <c r="M4" s="26"/>
    </row>
    <row r="5" spans="1:13" ht="32.4" x14ac:dyDescent="0.45">
      <c r="A5" t="s">
        <v>7</v>
      </c>
      <c r="C5" s="5" t="s">
        <v>32</v>
      </c>
      <c r="D5" s="5"/>
      <c r="E5" s="5" t="s">
        <v>33</v>
      </c>
      <c r="F5" s="5" t="s">
        <v>2</v>
      </c>
      <c r="G5" s="5" t="s">
        <v>25</v>
      </c>
      <c r="H5" s="5" t="s">
        <v>1</v>
      </c>
      <c r="I5" s="5" t="s">
        <v>3</v>
      </c>
      <c r="J5" s="5" t="s">
        <v>4</v>
      </c>
      <c r="K5" s="5" t="s">
        <v>5</v>
      </c>
      <c r="L5" s="5" t="s">
        <v>28</v>
      </c>
      <c r="M5" s="5" t="s">
        <v>6</v>
      </c>
    </row>
    <row r="7" spans="1:13" x14ac:dyDescent="0.3">
      <c r="A7" t="s">
        <v>26</v>
      </c>
    </row>
    <row r="8" spans="1:13" x14ac:dyDescent="0.3">
      <c r="B8" s="1" t="s">
        <v>8</v>
      </c>
      <c r="C8" s="12">
        <v>34527533.269999996</v>
      </c>
      <c r="D8" s="12"/>
      <c r="E8" s="13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</row>
    <row r="9" spans="1:13" x14ac:dyDescent="0.3">
      <c r="B9" s="1" t="s">
        <v>9</v>
      </c>
      <c r="C9" s="18">
        <v>367521105.26000011</v>
      </c>
      <c r="D9" s="2"/>
      <c r="E9" s="17">
        <v>1774959.5499999998</v>
      </c>
      <c r="F9" s="2">
        <v>0</v>
      </c>
      <c r="G9" s="18">
        <v>0</v>
      </c>
      <c r="H9" s="18">
        <v>1774959.5499999998</v>
      </c>
      <c r="I9" s="2">
        <v>0</v>
      </c>
      <c r="J9" s="2">
        <v>0</v>
      </c>
      <c r="K9" s="2">
        <v>0</v>
      </c>
      <c r="L9" s="2">
        <v>0</v>
      </c>
      <c r="M9" s="2">
        <v>0</v>
      </c>
    </row>
    <row r="10" spans="1:13" x14ac:dyDescent="0.3">
      <c r="B10" s="1" t="s">
        <v>30</v>
      </c>
      <c r="C10" s="18">
        <v>76279811.729999989</v>
      </c>
      <c r="D10" s="2"/>
      <c r="E10" s="17">
        <v>444595.29</v>
      </c>
      <c r="F10" s="2">
        <v>0</v>
      </c>
      <c r="G10" s="18">
        <v>0</v>
      </c>
      <c r="H10" s="18">
        <v>422316.61</v>
      </c>
      <c r="I10" s="2">
        <v>0</v>
      </c>
      <c r="J10" s="18">
        <v>22278.68</v>
      </c>
      <c r="K10" s="2">
        <v>0</v>
      </c>
      <c r="L10" s="2">
        <v>0</v>
      </c>
      <c r="M10" s="2">
        <v>0</v>
      </c>
    </row>
    <row r="11" spans="1:13" x14ac:dyDescent="0.3">
      <c r="B11" s="1" t="s">
        <v>11</v>
      </c>
      <c r="C11" s="18">
        <v>8409740.0199999958</v>
      </c>
      <c r="D11" s="2"/>
      <c r="E11" s="17">
        <v>326497.07</v>
      </c>
      <c r="F11" s="2">
        <v>0</v>
      </c>
      <c r="G11" s="18">
        <v>379754.45</v>
      </c>
      <c r="H11" s="18">
        <v>-53257.380000000005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</row>
    <row r="12" spans="1:13" x14ac:dyDescent="0.3">
      <c r="B12" s="1" t="s">
        <v>10</v>
      </c>
      <c r="C12" s="18">
        <v>124546420.19</v>
      </c>
      <c r="D12" s="2"/>
      <c r="E12" s="17">
        <v>20097.030000000002</v>
      </c>
      <c r="F12" s="2">
        <v>0</v>
      </c>
      <c r="G12" s="18">
        <v>0</v>
      </c>
      <c r="H12" s="18">
        <v>20097.030000000002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</row>
    <row r="13" spans="1:13" x14ac:dyDescent="0.3">
      <c r="B13" t="s">
        <v>21</v>
      </c>
      <c r="C13" s="18">
        <v>173026116.77000001</v>
      </c>
      <c r="D13" s="2"/>
      <c r="E13" s="9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</row>
    <row r="14" spans="1:13" ht="16.2" x14ac:dyDescent="0.45">
      <c r="B14" s="1"/>
      <c r="C14" s="4" t="s">
        <v>0</v>
      </c>
      <c r="D14" s="4"/>
      <c r="E14" s="10" t="s">
        <v>0</v>
      </c>
      <c r="F14" s="4" t="s">
        <v>0</v>
      </c>
      <c r="G14" s="4" t="s">
        <v>0</v>
      </c>
      <c r="H14" s="4" t="s">
        <v>0</v>
      </c>
      <c r="I14" s="4" t="s">
        <v>0</v>
      </c>
      <c r="J14" s="4" t="s">
        <v>0</v>
      </c>
      <c r="K14" s="4" t="s">
        <v>0</v>
      </c>
      <c r="L14" s="4" t="s">
        <v>0</v>
      </c>
      <c r="M14" s="4" t="s">
        <v>0</v>
      </c>
    </row>
    <row r="15" spans="1:13" ht="16.2" x14ac:dyDescent="0.45">
      <c r="B15" s="1" t="s">
        <v>22</v>
      </c>
      <c r="C15" s="14">
        <f>SUM(C8:C14)</f>
        <v>784310727.24000001</v>
      </c>
      <c r="D15" s="14"/>
      <c r="E15" s="15">
        <f>SUM(E8:E14)</f>
        <v>2566148.9399999995</v>
      </c>
      <c r="F15" s="15">
        <f t="shared" ref="F15:M15" si="0">SUM(F8:F14)</f>
        <v>0</v>
      </c>
      <c r="G15" s="15">
        <f t="shared" si="0"/>
        <v>379754.45</v>
      </c>
      <c r="H15" s="15">
        <f t="shared" si="0"/>
        <v>2164115.8099999996</v>
      </c>
      <c r="I15" s="15">
        <f t="shared" si="0"/>
        <v>0</v>
      </c>
      <c r="J15" s="15">
        <f t="shared" si="0"/>
        <v>22278.68</v>
      </c>
      <c r="K15" s="15">
        <f t="shared" si="0"/>
        <v>0</v>
      </c>
      <c r="L15" s="15">
        <f t="shared" si="0"/>
        <v>0</v>
      </c>
      <c r="M15" s="15">
        <f t="shared" si="0"/>
        <v>0</v>
      </c>
    </row>
    <row r="16" spans="1:13" x14ac:dyDescent="0.3">
      <c r="C16" s="3"/>
      <c r="D16" s="3"/>
      <c r="E16" s="8"/>
    </row>
    <row r="17" spans="1:13" x14ac:dyDescent="0.3">
      <c r="A17" t="s">
        <v>27</v>
      </c>
      <c r="C17" s="3"/>
      <c r="D17" s="3"/>
      <c r="E17" s="8"/>
    </row>
    <row r="18" spans="1:13" x14ac:dyDescent="0.3">
      <c r="B18" t="s">
        <v>12</v>
      </c>
      <c r="C18" s="12">
        <v>184522939.57999998</v>
      </c>
      <c r="D18" s="12"/>
      <c r="E18" s="13">
        <v>3270400.5</v>
      </c>
      <c r="F18" s="12">
        <v>4411.28</v>
      </c>
      <c r="G18" s="12">
        <v>288489.13</v>
      </c>
      <c r="H18" s="12">
        <v>817067</v>
      </c>
      <c r="I18" s="12">
        <v>954770.71</v>
      </c>
      <c r="J18" s="12">
        <v>1180524.04</v>
      </c>
      <c r="K18" s="12">
        <v>25138.34</v>
      </c>
      <c r="L18" s="12">
        <v>0</v>
      </c>
      <c r="M18" s="12">
        <v>0</v>
      </c>
    </row>
    <row r="19" spans="1:13" x14ac:dyDescent="0.3">
      <c r="B19" t="s">
        <v>13</v>
      </c>
      <c r="C19" s="18">
        <v>12058472.870000001</v>
      </c>
      <c r="D19" s="2"/>
      <c r="E19" s="17">
        <v>470302.48</v>
      </c>
      <c r="F19" s="18">
        <v>0</v>
      </c>
      <c r="G19" s="18">
        <v>17741.75</v>
      </c>
      <c r="H19" s="18">
        <v>261830.69</v>
      </c>
      <c r="I19" s="18">
        <v>0</v>
      </c>
      <c r="J19" s="18">
        <v>190730.03999999998</v>
      </c>
      <c r="K19" s="18">
        <v>0</v>
      </c>
      <c r="L19" s="18">
        <v>0</v>
      </c>
      <c r="M19" s="18">
        <v>0</v>
      </c>
    </row>
    <row r="20" spans="1:13" x14ac:dyDescent="0.3">
      <c r="B20" s="7" t="s">
        <v>14</v>
      </c>
      <c r="C20" s="18">
        <v>286324817.14999998</v>
      </c>
      <c r="D20" s="2"/>
      <c r="E20" s="17">
        <v>14047302.819999997</v>
      </c>
      <c r="F20" s="18">
        <v>0</v>
      </c>
      <c r="G20" s="18">
        <v>312132.08</v>
      </c>
      <c r="H20" s="18">
        <v>12986365.549999997</v>
      </c>
      <c r="I20" s="18">
        <v>0</v>
      </c>
      <c r="J20" s="18">
        <v>748805.19000000006</v>
      </c>
      <c r="K20" s="18">
        <v>0</v>
      </c>
      <c r="L20" s="18">
        <v>0</v>
      </c>
      <c r="M20" s="18">
        <v>0</v>
      </c>
    </row>
    <row r="21" spans="1:13" x14ac:dyDescent="0.3">
      <c r="B21" t="s">
        <v>29</v>
      </c>
      <c r="C21" s="18">
        <v>58606976.710000001</v>
      </c>
      <c r="D21" s="2"/>
      <c r="E21" s="17">
        <v>159918.82999999999</v>
      </c>
      <c r="F21" s="18">
        <v>26631.38</v>
      </c>
      <c r="G21" s="18">
        <v>4547.5200000000004</v>
      </c>
      <c r="H21" s="18">
        <v>3113.82</v>
      </c>
      <c r="I21" s="18">
        <v>13533.21</v>
      </c>
      <c r="J21" s="18">
        <v>112092.9</v>
      </c>
      <c r="K21" s="18">
        <v>0</v>
      </c>
      <c r="L21" s="18">
        <v>0</v>
      </c>
      <c r="M21" s="18">
        <v>0</v>
      </c>
    </row>
    <row r="22" spans="1:13" x14ac:dyDescent="0.3">
      <c r="B22" t="s">
        <v>16</v>
      </c>
      <c r="C22" s="18">
        <v>40672219.640000001</v>
      </c>
      <c r="D22" s="2"/>
      <c r="E22" s="17">
        <v>5277526.54</v>
      </c>
      <c r="F22" s="18">
        <v>0</v>
      </c>
      <c r="G22" s="18">
        <v>450451.57000000007</v>
      </c>
      <c r="H22" s="18">
        <v>512626.04000000004</v>
      </c>
      <c r="I22" s="18">
        <v>4314448.93</v>
      </c>
      <c r="J22" s="18">
        <v>0</v>
      </c>
      <c r="K22" s="18">
        <v>0</v>
      </c>
      <c r="L22" s="18">
        <v>0</v>
      </c>
      <c r="M22" s="18">
        <v>0</v>
      </c>
    </row>
    <row r="23" spans="1:13" x14ac:dyDescent="0.3">
      <c r="B23" t="s">
        <v>17</v>
      </c>
      <c r="C23" s="18">
        <v>559293563.84000003</v>
      </c>
      <c r="D23" s="2"/>
      <c r="E23" s="17">
        <v>97927720.890000015</v>
      </c>
      <c r="F23" s="18">
        <v>0</v>
      </c>
      <c r="G23" s="18">
        <v>1159593.06</v>
      </c>
      <c r="H23" s="18">
        <v>87847474.540000021</v>
      </c>
      <c r="I23" s="18">
        <v>1259528.6000000001</v>
      </c>
      <c r="J23" s="18">
        <v>705959.77</v>
      </c>
      <c r="K23" s="18">
        <v>0</v>
      </c>
      <c r="L23" s="18">
        <v>6955164.919999999</v>
      </c>
      <c r="M23" s="18">
        <v>0</v>
      </c>
    </row>
    <row r="24" spans="1:13" x14ac:dyDescent="0.3">
      <c r="B24" t="s">
        <v>15</v>
      </c>
      <c r="C24" s="18">
        <v>55075632.43</v>
      </c>
      <c r="D24" s="2"/>
      <c r="E24" s="17">
        <v>2146685.2800000003</v>
      </c>
      <c r="F24" s="18">
        <v>0</v>
      </c>
      <c r="G24" s="18">
        <v>197047.77000000005</v>
      </c>
      <c r="H24" s="18">
        <v>592190.46000000008</v>
      </c>
      <c r="I24" s="18">
        <v>688712.65</v>
      </c>
      <c r="J24" s="18">
        <v>228031.88999999998</v>
      </c>
      <c r="K24" s="18">
        <v>0</v>
      </c>
      <c r="L24" s="18">
        <v>440702.51</v>
      </c>
      <c r="M24" s="18">
        <v>0</v>
      </c>
    </row>
    <row r="25" spans="1:13" x14ac:dyDescent="0.3">
      <c r="B25" t="s">
        <v>18</v>
      </c>
      <c r="C25" s="18">
        <v>20414932.84</v>
      </c>
      <c r="D25" s="2"/>
      <c r="E25" s="17">
        <v>235651.85</v>
      </c>
      <c r="F25" s="18">
        <v>0</v>
      </c>
      <c r="G25" s="18">
        <v>17644.7</v>
      </c>
      <c r="H25" s="18">
        <v>5637.3000000000011</v>
      </c>
      <c r="I25" s="18">
        <v>0</v>
      </c>
      <c r="J25" s="18">
        <v>212369.85</v>
      </c>
      <c r="K25" s="18">
        <v>0</v>
      </c>
      <c r="L25" s="18">
        <v>0</v>
      </c>
      <c r="M25" s="18">
        <v>0</v>
      </c>
    </row>
    <row r="26" spans="1:13" x14ac:dyDescent="0.3">
      <c r="B26" t="s">
        <v>19</v>
      </c>
      <c r="C26" s="18">
        <v>18787920.470000003</v>
      </c>
      <c r="D26" s="2"/>
      <c r="E26" s="17">
        <v>371028.93</v>
      </c>
      <c r="F26" s="18">
        <v>0</v>
      </c>
      <c r="G26" s="18">
        <v>180991.78</v>
      </c>
      <c r="H26" s="18">
        <v>-47705.1</v>
      </c>
      <c r="I26" s="18">
        <v>173752.74</v>
      </c>
      <c r="J26" s="18">
        <v>63989.51</v>
      </c>
      <c r="K26" s="18">
        <v>0</v>
      </c>
      <c r="L26" s="18">
        <v>0</v>
      </c>
      <c r="M26" s="18">
        <v>0</v>
      </c>
    </row>
    <row r="27" spans="1:13" x14ac:dyDescent="0.3">
      <c r="B27" t="s">
        <v>20</v>
      </c>
      <c r="C27" s="18">
        <v>30114614.350000001</v>
      </c>
      <c r="D27" s="2"/>
      <c r="E27" s="17">
        <v>3638071.26</v>
      </c>
      <c r="F27" s="18">
        <v>0</v>
      </c>
      <c r="G27" s="18">
        <v>201832.61000000002</v>
      </c>
      <c r="H27" s="18">
        <v>1304203.26</v>
      </c>
      <c r="I27" s="18">
        <v>0</v>
      </c>
      <c r="J27" s="18">
        <v>317017.48</v>
      </c>
      <c r="K27" s="18">
        <v>0</v>
      </c>
      <c r="L27" s="18">
        <v>0</v>
      </c>
      <c r="M27" s="18">
        <v>1815017.91</v>
      </c>
    </row>
    <row r="28" spans="1:13" ht="16.2" x14ac:dyDescent="0.45">
      <c r="C28" s="4" t="s">
        <v>0</v>
      </c>
      <c r="D28" s="4"/>
      <c r="E28" s="10" t="s">
        <v>0</v>
      </c>
      <c r="F28" s="4" t="s">
        <v>0</v>
      </c>
      <c r="G28" s="4" t="s">
        <v>0</v>
      </c>
      <c r="H28" s="4" t="s">
        <v>0</v>
      </c>
      <c r="I28" s="4" t="s">
        <v>0</v>
      </c>
      <c r="J28" s="4" t="s">
        <v>0</v>
      </c>
      <c r="K28" s="4" t="s">
        <v>0</v>
      </c>
      <c r="L28" s="4" t="s">
        <v>0</v>
      </c>
      <c r="M28" s="4" t="s">
        <v>0</v>
      </c>
    </row>
    <row r="29" spans="1:13" ht="16.2" x14ac:dyDescent="0.45">
      <c r="B29" s="1" t="s">
        <v>22</v>
      </c>
      <c r="C29" s="14">
        <f>SUM(C18:C28)</f>
        <v>1265872089.8799999</v>
      </c>
      <c r="D29" s="14"/>
      <c r="E29" s="14">
        <f>SUM(E18:E28)</f>
        <v>127544609.38000001</v>
      </c>
      <c r="F29" s="14">
        <f t="shared" ref="F29:M29" si="1">SUM(F18:F28)</f>
        <v>31042.66</v>
      </c>
      <c r="G29" s="14">
        <f t="shared" si="1"/>
        <v>2830471.97</v>
      </c>
      <c r="H29" s="14">
        <f t="shared" si="1"/>
        <v>104282803.56000002</v>
      </c>
      <c r="I29" s="14">
        <f t="shared" si="1"/>
        <v>7404746.8399999999</v>
      </c>
      <c r="J29" s="14">
        <f t="shared" si="1"/>
        <v>3759520.67</v>
      </c>
      <c r="K29" s="14">
        <f t="shared" si="1"/>
        <v>25138.34</v>
      </c>
      <c r="L29" s="14">
        <f t="shared" si="1"/>
        <v>7395867.4299999988</v>
      </c>
      <c r="M29" s="14">
        <f t="shared" si="1"/>
        <v>1815017.91</v>
      </c>
    </row>
    <row r="30" spans="1:13" x14ac:dyDescent="0.3"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ht="16.2" x14ac:dyDescent="0.45">
      <c r="A31" t="s">
        <v>23</v>
      </c>
      <c r="C31" s="16">
        <f>SUM(C15,C29)</f>
        <v>2050182817.1199999</v>
      </c>
      <c r="D31" s="16"/>
      <c r="E31" s="16">
        <f>SUM(E15,E29)</f>
        <v>130110758.32000001</v>
      </c>
      <c r="F31" s="16">
        <f t="shared" ref="F31:M31" si="2">SUM(F15,F29)</f>
        <v>31042.66</v>
      </c>
      <c r="G31" s="16">
        <f t="shared" si="2"/>
        <v>3210226.4200000004</v>
      </c>
      <c r="H31" s="16">
        <f t="shared" si="2"/>
        <v>106446919.37000002</v>
      </c>
      <c r="I31" s="16">
        <f t="shared" si="2"/>
        <v>7404746.8399999999</v>
      </c>
      <c r="J31" s="16">
        <f t="shared" si="2"/>
        <v>3781799.35</v>
      </c>
      <c r="K31" s="16">
        <f t="shared" si="2"/>
        <v>25138.34</v>
      </c>
      <c r="L31" s="16">
        <f t="shared" si="2"/>
        <v>7395867.4299999988</v>
      </c>
      <c r="M31" s="16">
        <f t="shared" si="2"/>
        <v>1815017.91</v>
      </c>
    </row>
    <row r="33" spans="3:5" x14ac:dyDescent="0.3">
      <c r="C33" s="2"/>
      <c r="D33" s="2"/>
      <c r="E33" s="6"/>
    </row>
    <row r="34" spans="3:5" x14ac:dyDescent="0.3">
      <c r="C34" s="6"/>
      <c r="D34" s="6"/>
      <c r="E34" s="6"/>
    </row>
    <row r="35" spans="3:5" x14ac:dyDescent="0.3">
      <c r="C35" s="6"/>
      <c r="D35" s="6"/>
      <c r="E35" s="6"/>
    </row>
  </sheetData>
  <sortState xmlns:xlrd2="http://schemas.microsoft.com/office/spreadsheetml/2017/richdata2" ref="B18:B29">
    <sortCondition ref="B18"/>
  </sortState>
  <mergeCells count="1">
    <mergeCell ref="F4:M4"/>
  </mergeCells>
  <pageMargins left="0.5" right="0.5" top="0.5" bottom="0.5" header="0.25" footer="0.25"/>
  <pageSetup paperSize="17" orientation="landscape" r:id="rId1"/>
  <headerFooter>
    <oddHeader>&amp;RAttachment STF-3-3a</oddHeader>
    <oddFooter>&amp;C&amp;"-,Bold"&amp;12Page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35177-269D-4B5D-87E4-28F61CF99FF4}">
  <sheetPr>
    <pageSetUpPr fitToPage="1"/>
  </sheetPr>
  <dimension ref="A1:M35"/>
  <sheetViews>
    <sheetView workbookViewId="0"/>
  </sheetViews>
  <sheetFormatPr defaultColWidth="9.109375" defaultRowHeight="14.4" x14ac:dyDescent="0.3"/>
  <cols>
    <col min="1" max="1" width="1.6640625" style="11" customWidth="1"/>
    <col min="2" max="2" width="31.6640625" style="11" bestFit="1" customWidth="1"/>
    <col min="3" max="3" width="16.88671875" style="11" bestFit="1" customWidth="1"/>
    <col min="4" max="4" width="5.44140625" style="11" customWidth="1"/>
    <col min="5" max="5" width="16.88671875" style="11" bestFit="1" customWidth="1"/>
    <col min="6" max="13" width="14.33203125" style="11" customWidth="1"/>
    <col min="14" max="16384" width="9.109375" style="11"/>
  </cols>
  <sheetData>
    <row r="1" spans="1:13" x14ac:dyDescent="0.3">
      <c r="A1" s="11" t="s">
        <v>24</v>
      </c>
    </row>
    <row r="3" spans="1:13" x14ac:dyDescent="0.3">
      <c r="A3" s="11" t="s">
        <v>35</v>
      </c>
    </row>
    <row r="4" spans="1:13" x14ac:dyDescent="0.3">
      <c r="F4" s="26" t="s">
        <v>34</v>
      </c>
      <c r="G4" s="26"/>
      <c r="H4" s="26"/>
      <c r="I4" s="26"/>
      <c r="J4" s="26"/>
      <c r="K4" s="26"/>
      <c r="L4" s="26"/>
      <c r="M4" s="26"/>
    </row>
    <row r="5" spans="1:13" ht="32.4" x14ac:dyDescent="0.45">
      <c r="A5" s="11" t="s">
        <v>7</v>
      </c>
      <c r="C5" s="5" t="s">
        <v>32</v>
      </c>
      <c r="D5" s="5"/>
      <c r="E5" s="5" t="s">
        <v>33</v>
      </c>
      <c r="F5" s="5" t="s">
        <v>2</v>
      </c>
      <c r="G5" s="5" t="s">
        <v>25</v>
      </c>
      <c r="H5" s="5" t="s">
        <v>1</v>
      </c>
      <c r="I5" s="5" t="s">
        <v>3</v>
      </c>
      <c r="J5" s="5" t="s">
        <v>4</v>
      </c>
      <c r="K5" s="5" t="s">
        <v>5</v>
      </c>
      <c r="L5" s="5" t="s">
        <v>28</v>
      </c>
      <c r="M5" s="5" t="s">
        <v>6</v>
      </c>
    </row>
    <row r="7" spans="1:13" x14ac:dyDescent="0.3">
      <c r="A7" s="11" t="s">
        <v>26</v>
      </c>
    </row>
    <row r="8" spans="1:13" x14ac:dyDescent="0.3">
      <c r="B8" s="1" t="s">
        <v>8</v>
      </c>
      <c r="C8" s="12">
        <v>36946993.530000001</v>
      </c>
      <c r="D8" s="12"/>
      <c r="E8" s="13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</row>
    <row r="9" spans="1:13" x14ac:dyDescent="0.3">
      <c r="B9" s="1" t="s">
        <v>9</v>
      </c>
      <c r="C9" s="18">
        <v>321142953.76999998</v>
      </c>
      <c r="D9" s="18"/>
      <c r="E9" s="17">
        <v>1710615.19</v>
      </c>
      <c r="F9" s="18">
        <v>0</v>
      </c>
      <c r="G9" s="18">
        <v>0</v>
      </c>
      <c r="H9" s="18">
        <v>1710615.19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3">
      <c r="B10" s="1" t="s">
        <v>30</v>
      </c>
      <c r="C10" s="18">
        <v>73890218.150000006</v>
      </c>
      <c r="D10" s="18"/>
      <c r="E10" s="17">
        <v>431188.42999999993</v>
      </c>
      <c r="F10" s="18">
        <v>0</v>
      </c>
      <c r="G10" s="18">
        <v>0</v>
      </c>
      <c r="H10" s="18">
        <v>406965.70999999996</v>
      </c>
      <c r="I10" s="18">
        <v>0</v>
      </c>
      <c r="J10" s="18">
        <v>24222.720000000001</v>
      </c>
      <c r="K10" s="18">
        <v>0</v>
      </c>
      <c r="L10" s="18">
        <v>0</v>
      </c>
      <c r="M10" s="18">
        <v>0</v>
      </c>
    </row>
    <row r="11" spans="1:13" x14ac:dyDescent="0.3">
      <c r="B11" s="1" t="s">
        <v>11</v>
      </c>
      <c r="C11" s="18">
        <v>19131758.980000004</v>
      </c>
      <c r="D11" s="18"/>
      <c r="E11" s="17">
        <v>160333.94999999998</v>
      </c>
      <c r="F11" s="18">
        <v>0</v>
      </c>
      <c r="G11" s="18">
        <v>0</v>
      </c>
      <c r="H11" s="18">
        <v>14510.169999999984</v>
      </c>
      <c r="I11" s="18">
        <v>0</v>
      </c>
      <c r="J11" s="18">
        <v>145823.78</v>
      </c>
      <c r="K11" s="18">
        <v>0</v>
      </c>
      <c r="L11" s="18">
        <v>0</v>
      </c>
      <c r="M11" s="18">
        <v>0</v>
      </c>
    </row>
    <row r="12" spans="1:13" x14ac:dyDescent="0.3">
      <c r="B12" s="1" t="s">
        <v>10</v>
      </c>
      <c r="C12" s="18">
        <v>72054007.920000017</v>
      </c>
      <c r="D12" s="18"/>
      <c r="E12" s="17">
        <v>188828.73999999996</v>
      </c>
      <c r="F12" s="18">
        <v>0</v>
      </c>
      <c r="G12" s="18">
        <v>0</v>
      </c>
      <c r="H12" s="18">
        <v>164739.00999999998</v>
      </c>
      <c r="I12" s="18">
        <v>11.02</v>
      </c>
      <c r="J12" s="18">
        <v>24078.71</v>
      </c>
      <c r="K12" s="18">
        <v>0</v>
      </c>
      <c r="L12" s="18">
        <v>0</v>
      </c>
      <c r="M12" s="18">
        <v>0</v>
      </c>
    </row>
    <row r="13" spans="1:13" x14ac:dyDescent="0.3">
      <c r="B13" s="11" t="s">
        <v>21</v>
      </c>
      <c r="C13" s="18">
        <v>170200444.44000003</v>
      </c>
      <c r="D13" s="18"/>
      <c r="E13" s="17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</row>
    <row r="14" spans="1:13" ht="16.2" x14ac:dyDescent="0.45">
      <c r="B14" s="1"/>
      <c r="C14" s="4" t="s">
        <v>0</v>
      </c>
      <c r="D14" s="4"/>
      <c r="E14" s="10" t="s">
        <v>0</v>
      </c>
      <c r="F14" s="4" t="s">
        <v>0</v>
      </c>
      <c r="G14" s="4" t="s">
        <v>0</v>
      </c>
      <c r="H14" s="4" t="s">
        <v>0</v>
      </c>
      <c r="I14" s="4" t="s">
        <v>0</v>
      </c>
      <c r="J14" s="4" t="s">
        <v>0</v>
      </c>
      <c r="K14" s="4" t="s">
        <v>0</v>
      </c>
      <c r="L14" s="4" t="s">
        <v>0</v>
      </c>
      <c r="M14" s="4" t="s">
        <v>0</v>
      </c>
    </row>
    <row r="15" spans="1:13" ht="16.2" x14ac:dyDescent="0.45">
      <c r="B15" s="1" t="s">
        <v>22</v>
      </c>
      <c r="C15" s="14">
        <f>SUM(C8:C14)</f>
        <v>693366376.78999996</v>
      </c>
      <c r="D15" s="14"/>
      <c r="E15" s="15">
        <f>SUM(E8:E14)</f>
        <v>2490966.31</v>
      </c>
      <c r="F15" s="15">
        <f t="shared" ref="F15:M15" si="0">SUM(F8:F14)</f>
        <v>0</v>
      </c>
      <c r="G15" s="15">
        <f t="shared" si="0"/>
        <v>0</v>
      </c>
      <c r="H15" s="15">
        <f t="shared" si="0"/>
        <v>2296830.0799999996</v>
      </c>
      <c r="I15" s="15">
        <f t="shared" si="0"/>
        <v>11.02</v>
      </c>
      <c r="J15" s="15">
        <f t="shared" si="0"/>
        <v>194125.21</v>
      </c>
      <c r="K15" s="15">
        <f t="shared" si="0"/>
        <v>0</v>
      </c>
      <c r="L15" s="15">
        <f t="shared" si="0"/>
        <v>0</v>
      </c>
      <c r="M15" s="15">
        <f t="shared" si="0"/>
        <v>0</v>
      </c>
    </row>
    <row r="16" spans="1:13" x14ac:dyDescent="0.3">
      <c r="C16" s="3"/>
      <c r="D16" s="3"/>
      <c r="E16" s="8"/>
    </row>
    <row r="17" spans="1:13" x14ac:dyDescent="0.3">
      <c r="A17" s="11" t="s">
        <v>27</v>
      </c>
      <c r="C17" s="3"/>
      <c r="D17" s="3"/>
      <c r="E17" s="8"/>
    </row>
    <row r="18" spans="1:13" x14ac:dyDescent="0.3">
      <c r="B18" s="11" t="s">
        <v>12</v>
      </c>
      <c r="C18" s="12">
        <v>192949353.52999994</v>
      </c>
      <c r="D18" s="12"/>
      <c r="E18" s="13">
        <v>7816745.04</v>
      </c>
      <c r="F18" s="12">
        <v>11575.02</v>
      </c>
      <c r="G18" s="12">
        <v>256189.73</v>
      </c>
      <c r="H18" s="12">
        <v>1202587.9300000002</v>
      </c>
      <c r="I18" s="12">
        <v>3733911.23</v>
      </c>
      <c r="J18" s="12">
        <v>2579274</v>
      </c>
      <c r="K18" s="12">
        <v>33207.129999999997</v>
      </c>
      <c r="L18" s="12">
        <v>0</v>
      </c>
      <c r="M18" s="12">
        <v>0</v>
      </c>
    </row>
    <row r="19" spans="1:13" x14ac:dyDescent="0.3">
      <c r="B19" s="11" t="s">
        <v>13</v>
      </c>
      <c r="C19" s="18">
        <v>12319456.1</v>
      </c>
      <c r="D19" s="18"/>
      <c r="E19" s="17">
        <v>519659.83</v>
      </c>
      <c r="F19" s="18">
        <v>0</v>
      </c>
      <c r="G19" s="18">
        <v>20729.599999999999</v>
      </c>
      <c r="H19" s="18">
        <v>284827.39</v>
      </c>
      <c r="I19" s="18">
        <v>0</v>
      </c>
      <c r="J19" s="18">
        <v>214102.84000000003</v>
      </c>
      <c r="K19" s="18">
        <v>0</v>
      </c>
      <c r="L19" s="18">
        <v>0</v>
      </c>
      <c r="M19" s="18">
        <v>0</v>
      </c>
    </row>
    <row r="20" spans="1:13" x14ac:dyDescent="0.3">
      <c r="B20" s="11" t="s">
        <v>14</v>
      </c>
      <c r="C20" s="18">
        <v>252376346.88</v>
      </c>
      <c r="D20" s="18"/>
      <c r="E20" s="17">
        <v>11820142.309999999</v>
      </c>
      <c r="F20" s="18">
        <v>0</v>
      </c>
      <c r="G20" s="18">
        <v>392561.69999999995</v>
      </c>
      <c r="H20" s="18">
        <v>10513500.029999999</v>
      </c>
      <c r="I20" s="18">
        <v>0</v>
      </c>
      <c r="J20" s="18">
        <v>914080.58000000007</v>
      </c>
      <c r="K20" s="18">
        <v>0</v>
      </c>
      <c r="L20" s="18">
        <v>0</v>
      </c>
      <c r="M20" s="18">
        <v>0</v>
      </c>
    </row>
    <row r="21" spans="1:13" x14ac:dyDescent="0.3">
      <c r="B21" s="11" t="s">
        <v>29</v>
      </c>
      <c r="C21" s="18">
        <v>56058521.280000001</v>
      </c>
      <c r="D21" s="18"/>
      <c r="E21" s="17">
        <v>178292.84</v>
      </c>
      <c r="F21" s="18">
        <v>31952.77</v>
      </c>
      <c r="G21" s="18">
        <v>13590.99</v>
      </c>
      <c r="H21" s="18">
        <v>15241.519999999999</v>
      </c>
      <c r="I21" s="18">
        <v>6188.92</v>
      </c>
      <c r="J21" s="18">
        <v>111318.64</v>
      </c>
      <c r="K21" s="18">
        <v>0</v>
      </c>
      <c r="L21" s="18">
        <v>0</v>
      </c>
      <c r="M21" s="18">
        <v>0</v>
      </c>
    </row>
    <row r="22" spans="1:13" x14ac:dyDescent="0.3">
      <c r="B22" s="11" t="s">
        <v>16</v>
      </c>
      <c r="C22" s="18">
        <v>34049191.649999999</v>
      </c>
      <c r="D22" s="18"/>
      <c r="E22" s="17">
        <v>4680410.8999999994</v>
      </c>
      <c r="F22" s="18">
        <v>0</v>
      </c>
      <c r="G22" s="18">
        <v>404271.69999999995</v>
      </c>
      <c r="H22" s="18">
        <v>538424.99</v>
      </c>
      <c r="I22" s="18">
        <v>3737714.2099999995</v>
      </c>
      <c r="J22" s="18">
        <v>0</v>
      </c>
      <c r="K22" s="18">
        <v>0</v>
      </c>
      <c r="L22" s="18">
        <v>0</v>
      </c>
      <c r="M22" s="18">
        <v>0</v>
      </c>
    </row>
    <row r="23" spans="1:13" x14ac:dyDescent="0.3">
      <c r="B23" s="11" t="s">
        <v>17</v>
      </c>
      <c r="C23" s="18">
        <v>615321500.70999992</v>
      </c>
      <c r="D23" s="18"/>
      <c r="E23" s="17">
        <v>67367266.730000019</v>
      </c>
      <c r="F23" s="18">
        <v>0</v>
      </c>
      <c r="G23" s="18">
        <v>1251139.8500000001</v>
      </c>
      <c r="H23" s="18">
        <v>59230065.410000019</v>
      </c>
      <c r="I23" s="18">
        <v>2200856.4299999997</v>
      </c>
      <c r="J23" s="18">
        <v>956539.45</v>
      </c>
      <c r="K23" s="18">
        <v>0</v>
      </c>
      <c r="L23" s="18">
        <v>3728665.59</v>
      </c>
      <c r="M23" s="18">
        <v>0</v>
      </c>
    </row>
    <row r="24" spans="1:13" x14ac:dyDescent="0.3">
      <c r="B24" s="11" t="s">
        <v>15</v>
      </c>
      <c r="C24" s="18">
        <v>48781629.519999996</v>
      </c>
      <c r="D24" s="18"/>
      <c r="E24" s="17">
        <v>1697091.26</v>
      </c>
      <c r="F24" s="18">
        <v>0</v>
      </c>
      <c r="G24" s="18">
        <v>216373.38000000003</v>
      </c>
      <c r="H24" s="18">
        <v>506796.99</v>
      </c>
      <c r="I24" s="18">
        <v>716185.71000000008</v>
      </c>
      <c r="J24" s="18">
        <v>252964.21</v>
      </c>
      <c r="K24" s="18">
        <v>0</v>
      </c>
      <c r="L24" s="18">
        <v>4770.97</v>
      </c>
      <c r="M24" s="18">
        <v>0</v>
      </c>
    </row>
    <row r="25" spans="1:13" x14ac:dyDescent="0.3">
      <c r="B25" s="11" t="s">
        <v>18</v>
      </c>
      <c r="C25" s="18">
        <v>11645301.650000002</v>
      </c>
      <c r="D25" s="18"/>
      <c r="E25" s="17">
        <v>33791.840000000004</v>
      </c>
      <c r="F25" s="18">
        <v>0</v>
      </c>
      <c r="G25" s="18">
        <v>0</v>
      </c>
      <c r="H25" s="18">
        <v>5719.26</v>
      </c>
      <c r="I25" s="18">
        <v>0</v>
      </c>
      <c r="J25" s="18">
        <v>28072.58</v>
      </c>
      <c r="K25" s="18">
        <v>0</v>
      </c>
      <c r="L25" s="18">
        <v>0</v>
      </c>
      <c r="M25" s="18">
        <v>0</v>
      </c>
    </row>
    <row r="26" spans="1:13" x14ac:dyDescent="0.3">
      <c r="B26" s="11" t="s">
        <v>19</v>
      </c>
      <c r="C26" s="18">
        <v>38088825.809999995</v>
      </c>
      <c r="D26" s="18"/>
      <c r="E26" s="17">
        <v>1168027.0900000001</v>
      </c>
      <c r="F26" s="18">
        <v>0</v>
      </c>
      <c r="G26" s="18">
        <v>221542.23</v>
      </c>
      <c r="H26" s="18">
        <v>43042.63</v>
      </c>
      <c r="I26" s="18">
        <v>778347.13000000012</v>
      </c>
      <c r="J26" s="18">
        <v>125095.1</v>
      </c>
      <c r="K26" s="18">
        <v>0</v>
      </c>
      <c r="L26" s="18">
        <v>0</v>
      </c>
      <c r="M26" s="18">
        <v>0</v>
      </c>
    </row>
    <row r="27" spans="1:13" x14ac:dyDescent="0.3">
      <c r="B27" s="11" t="s">
        <v>20</v>
      </c>
      <c r="C27" s="18">
        <v>32410017.850000005</v>
      </c>
      <c r="D27" s="18"/>
      <c r="E27" s="17">
        <v>4483165.5999999996</v>
      </c>
      <c r="F27" s="18">
        <v>0</v>
      </c>
      <c r="G27" s="18">
        <v>236533.57</v>
      </c>
      <c r="H27" s="18">
        <v>1333218.3700000001</v>
      </c>
      <c r="I27" s="18">
        <v>0</v>
      </c>
      <c r="J27" s="18">
        <v>369855.97</v>
      </c>
      <c r="K27" s="18">
        <v>0</v>
      </c>
      <c r="L27" s="18">
        <v>0</v>
      </c>
      <c r="M27" s="18">
        <v>2543557.69</v>
      </c>
    </row>
    <row r="28" spans="1:13" ht="16.2" x14ac:dyDescent="0.45">
      <c r="C28" s="19" t="s">
        <v>0</v>
      </c>
      <c r="D28" s="19"/>
      <c r="E28" s="20" t="s">
        <v>0</v>
      </c>
      <c r="F28" s="19" t="s">
        <v>0</v>
      </c>
      <c r="G28" s="19" t="s">
        <v>0</v>
      </c>
      <c r="H28" s="19" t="s">
        <v>0</v>
      </c>
      <c r="I28" s="19" t="s">
        <v>0</v>
      </c>
      <c r="J28" s="19" t="s">
        <v>0</v>
      </c>
      <c r="K28" s="19" t="s">
        <v>0</v>
      </c>
      <c r="L28" s="19" t="s">
        <v>0</v>
      </c>
      <c r="M28" s="19" t="s">
        <v>0</v>
      </c>
    </row>
    <row r="29" spans="1:13" ht="16.2" x14ac:dyDescent="0.45">
      <c r="B29" s="1" t="s">
        <v>22</v>
      </c>
      <c r="C29" s="14">
        <f>SUM(C18:C28)</f>
        <v>1294000144.9799998</v>
      </c>
      <c r="D29" s="14"/>
      <c r="E29" s="14">
        <f>SUM(E18:E28)</f>
        <v>99764593.440000027</v>
      </c>
      <c r="F29" s="14">
        <f t="shared" ref="F29:M29" si="1">SUM(F18:F28)</f>
        <v>43527.79</v>
      </c>
      <c r="G29" s="14">
        <f t="shared" si="1"/>
        <v>3012932.75</v>
      </c>
      <c r="H29" s="14">
        <f t="shared" si="1"/>
        <v>73673424.520000011</v>
      </c>
      <c r="I29" s="14">
        <f t="shared" si="1"/>
        <v>11173203.630000001</v>
      </c>
      <c r="J29" s="14">
        <f t="shared" si="1"/>
        <v>5551303.3699999992</v>
      </c>
      <c r="K29" s="14">
        <f t="shared" si="1"/>
        <v>33207.129999999997</v>
      </c>
      <c r="L29" s="14">
        <f t="shared" si="1"/>
        <v>3733436.56</v>
      </c>
      <c r="M29" s="14">
        <f t="shared" si="1"/>
        <v>2543557.69</v>
      </c>
    </row>
    <row r="30" spans="1:13" x14ac:dyDescent="0.3"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ht="16.2" x14ac:dyDescent="0.45">
      <c r="A31" s="11" t="s">
        <v>23</v>
      </c>
      <c r="C31" s="16">
        <f>SUM(C15,C29)</f>
        <v>1987366521.7699997</v>
      </c>
      <c r="D31" s="16"/>
      <c r="E31" s="16">
        <f>SUM(E15,E29)</f>
        <v>102255559.75000003</v>
      </c>
      <c r="F31" s="16">
        <f t="shared" ref="F31:M31" si="2">SUM(F15,F29)</f>
        <v>43527.79</v>
      </c>
      <c r="G31" s="16">
        <f t="shared" si="2"/>
        <v>3012932.75</v>
      </c>
      <c r="H31" s="16">
        <f t="shared" si="2"/>
        <v>75970254.600000009</v>
      </c>
      <c r="I31" s="16">
        <f t="shared" si="2"/>
        <v>11173214.65</v>
      </c>
      <c r="J31" s="16">
        <f t="shared" si="2"/>
        <v>5745428.5799999991</v>
      </c>
      <c r="K31" s="16">
        <f t="shared" si="2"/>
        <v>33207.129999999997</v>
      </c>
      <c r="L31" s="16">
        <f t="shared" si="2"/>
        <v>3733436.56</v>
      </c>
      <c r="M31" s="16">
        <f t="shared" si="2"/>
        <v>2543557.69</v>
      </c>
    </row>
    <row r="33" spans="3:5" x14ac:dyDescent="0.3">
      <c r="C33" s="2"/>
      <c r="D33" s="2"/>
      <c r="E33" s="6"/>
    </row>
    <row r="34" spans="3:5" x14ac:dyDescent="0.3">
      <c r="C34" s="6"/>
      <c r="D34" s="6"/>
      <c r="E34" s="6"/>
    </row>
    <row r="35" spans="3:5" x14ac:dyDescent="0.3">
      <c r="C35" s="6"/>
      <c r="D35" s="6"/>
      <c r="E35" s="6"/>
    </row>
  </sheetData>
  <mergeCells count="1">
    <mergeCell ref="F4:M4"/>
  </mergeCells>
  <pageMargins left="0.5" right="0.5" top="0.5" bottom="0.5" header="0.25" footer="0.25"/>
  <pageSetup scale="68" orientation="landscape" r:id="rId1"/>
  <headerFooter>
    <oddHeader>&amp;RAttachment STF-3-3a</oddHeader>
    <oddFooter>&amp;C&amp;"-,Bold"&amp;12Page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EA775-3E20-48A8-BA99-8E6CA273D564}">
  <sheetPr>
    <pageSetUpPr fitToPage="1"/>
  </sheetPr>
  <dimension ref="A1:N35"/>
  <sheetViews>
    <sheetView workbookViewId="0"/>
  </sheetViews>
  <sheetFormatPr defaultColWidth="9.109375" defaultRowHeight="14.4" x14ac:dyDescent="0.3"/>
  <cols>
    <col min="1" max="1" width="1.6640625" style="11" customWidth="1"/>
    <col min="2" max="2" width="31.6640625" style="11" bestFit="1" customWidth="1"/>
    <col min="3" max="3" width="16.88671875" style="11" bestFit="1" customWidth="1"/>
    <col min="4" max="4" width="5.44140625" style="11" customWidth="1"/>
    <col min="5" max="5" width="16.88671875" style="11" bestFit="1" customWidth="1"/>
    <col min="6" max="14" width="14.33203125" style="11" customWidth="1"/>
    <col min="15" max="16384" width="9.109375" style="11"/>
  </cols>
  <sheetData>
    <row r="1" spans="1:14" x14ac:dyDescent="0.3">
      <c r="A1" s="11" t="s">
        <v>24</v>
      </c>
    </row>
    <row r="3" spans="1:14" x14ac:dyDescent="0.3">
      <c r="A3" s="11" t="s">
        <v>38</v>
      </c>
    </row>
    <row r="4" spans="1:14" x14ac:dyDescent="0.3">
      <c r="F4" s="26" t="s">
        <v>34</v>
      </c>
      <c r="G4" s="26"/>
      <c r="H4" s="26"/>
      <c r="I4" s="26"/>
      <c r="J4" s="26"/>
      <c r="K4" s="26"/>
      <c r="L4" s="26"/>
      <c r="M4" s="26"/>
      <c r="N4" s="26"/>
    </row>
    <row r="5" spans="1:14" ht="32.4" x14ac:dyDescent="0.45">
      <c r="A5" s="11" t="s">
        <v>7</v>
      </c>
      <c r="C5" s="5" t="s">
        <v>32</v>
      </c>
      <c r="D5" s="5"/>
      <c r="E5" s="5" t="s">
        <v>33</v>
      </c>
      <c r="F5" s="5" t="s">
        <v>36</v>
      </c>
      <c r="G5" s="5" t="s">
        <v>2</v>
      </c>
      <c r="H5" s="5" t="s">
        <v>1</v>
      </c>
      <c r="I5" s="5" t="s">
        <v>3</v>
      </c>
      <c r="J5" s="5" t="s">
        <v>4</v>
      </c>
      <c r="K5" s="5" t="s">
        <v>5</v>
      </c>
      <c r="L5" s="5" t="s">
        <v>28</v>
      </c>
      <c r="M5" s="5" t="s">
        <v>6</v>
      </c>
      <c r="N5" s="5" t="s">
        <v>37</v>
      </c>
    </row>
    <row r="7" spans="1:14" x14ac:dyDescent="0.3">
      <c r="A7" s="11" t="s">
        <v>26</v>
      </c>
    </row>
    <row r="8" spans="1:14" x14ac:dyDescent="0.3">
      <c r="B8" s="1" t="s">
        <v>8</v>
      </c>
      <c r="C8" s="12">
        <v>36679635.710000001</v>
      </c>
      <c r="D8" s="12"/>
      <c r="E8" s="13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</row>
    <row r="9" spans="1:14" x14ac:dyDescent="0.3">
      <c r="B9" s="1" t="s">
        <v>9</v>
      </c>
      <c r="C9" s="18">
        <v>268087469.94999981</v>
      </c>
      <c r="D9" s="18"/>
      <c r="E9" s="17">
        <v>1342245.1599999997</v>
      </c>
      <c r="F9" s="18">
        <v>0</v>
      </c>
      <c r="G9" s="18">
        <v>0</v>
      </c>
      <c r="H9" s="18">
        <v>1342245.1599999997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</row>
    <row r="10" spans="1:14" x14ac:dyDescent="0.3">
      <c r="B10" s="1" t="s">
        <v>30</v>
      </c>
      <c r="C10" s="18">
        <v>94035290.069999993</v>
      </c>
      <c r="D10" s="18"/>
      <c r="E10" s="17">
        <v>568645.82000000007</v>
      </c>
      <c r="F10" s="18">
        <v>0</v>
      </c>
      <c r="G10" s="18">
        <v>0</v>
      </c>
      <c r="H10" s="18">
        <v>539587.70000000007</v>
      </c>
      <c r="I10" s="18">
        <v>0</v>
      </c>
      <c r="J10" s="18">
        <v>6494.98</v>
      </c>
      <c r="K10" s="18">
        <v>0</v>
      </c>
      <c r="L10" s="18">
        <v>0</v>
      </c>
      <c r="M10" s="18">
        <v>0</v>
      </c>
      <c r="N10" s="18">
        <v>22563.14</v>
      </c>
    </row>
    <row r="11" spans="1:14" x14ac:dyDescent="0.3">
      <c r="B11" s="1" t="s">
        <v>11</v>
      </c>
      <c r="C11" s="18">
        <v>11744087.220000001</v>
      </c>
      <c r="D11" s="18"/>
      <c r="E11" s="17">
        <v>272653.08</v>
      </c>
      <c r="F11" s="18">
        <v>0</v>
      </c>
      <c r="G11" s="18">
        <v>0</v>
      </c>
      <c r="H11" s="18">
        <v>-48922.22</v>
      </c>
      <c r="I11" s="18">
        <v>0</v>
      </c>
      <c r="J11" s="18">
        <v>57202.64</v>
      </c>
      <c r="K11" s="18">
        <v>0</v>
      </c>
      <c r="L11" s="18">
        <v>0</v>
      </c>
      <c r="M11" s="18">
        <v>0</v>
      </c>
      <c r="N11" s="18">
        <v>264372.66000000003</v>
      </c>
    </row>
    <row r="12" spans="1:14" x14ac:dyDescent="0.3">
      <c r="B12" s="1" t="s">
        <v>10</v>
      </c>
      <c r="C12" s="18">
        <v>74204326.459999993</v>
      </c>
      <c r="D12" s="18"/>
      <c r="E12" s="17">
        <v>262222.39</v>
      </c>
      <c r="F12" s="18">
        <v>0</v>
      </c>
      <c r="G12" s="18">
        <v>0</v>
      </c>
      <c r="H12" s="18">
        <v>66972.88</v>
      </c>
      <c r="I12" s="18">
        <v>142333.81</v>
      </c>
      <c r="J12" s="18">
        <v>0</v>
      </c>
      <c r="K12" s="18">
        <v>0</v>
      </c>
      <c r="L12" s="18">
        <v>0</v>
      </c>
      <c r="M12" s="18">
        <v>0</v>
      </c>
      <c r="N12" s="18">
        <v>52915.7</v>
      </c>
    </row>
    <row r="13" spans="1:14" x14ac:dyDescent="0.3">
      <c r="B13" s="11" t="s">
        <v>21</v>
      </c>
      <c r="C13" s="18">
        <v>162150341.34999999</v>
      </c>
      <c r="D13" s="18"/>
      <c r="E13" s="17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</row>
    <row r="14" spans="1:14" ht="16.2" x14ac:dyDescent="0.45">
      <c r="B14" s="1"/>
      <c r="C14" s="19" t="s">
        <v>0</v>
      </c>
      <c r="D14" s="19"/>
      <c r="E14" s="20" t="s">
        <v>0</v>
      </c>
      <c r="F14" s="19" t="s">
        <v>0</v>
      </c>
      <c r="G14" s="19" t="s">
        <v>0</v>
      </c>
      <c r="H14" s="19" t="s">
        <v>0</v>
      </c>
      <c r="I14" s="19" t="s">
        <v>0</v>
      </c>
      <c r="J14" s="19" t="s">
        <v>0</v>
      </c>
      <c r="K14" s="19" t="s">
        <v>0</v>
      </c>
      <c r="L14" s="19" t="s">
        <v>0</v>
      </c>
      <c r="M14" s="19" t="s">
        <v>0</v>
      </c>
      <c r="N14" s="19" t="s">
        <v>0</v>
      </c>
    </row>
    <row r="15" spans="1:14" ht="16.2" x14ac:dyDescent="0.45">
      <c r="B15" s="1" t="s">
        <v>22</v>
      </c>
      <c r="C15" s="14">
        <f>SUM(C8:C14)</f>
        <v>646901150.75999975</v>
      </c>
      <c r="D15" s="14"/>
      <c r="E15" s="15">
        <f>SUM(E8:E14)</f>
        <v>2445766.4499999997</v>
      </c>
      <c r="F15" s="15">
        <f t="shared" ref="F15:N15" si="0">SUM(F8:F14)</f>
        <v>0</v>
      </c>
      <c r="G15" s="15">
        <f t="shared" si="0"/>
        <v>0</v>
      </c>
      <c r="H15" s="15">
        <f t="shared" si="0"/>
        <v>1899883.52</v>
      </c>
      <c r="I15" s="15">
        <f t="shared" si="0"/>
        <v>142333.81</v>
      </c>
      <c r="J15" s="15">
        <f t="shared" si="0"/>
        <v>63697.619999999995</v>
      </c>
      <c r="K15" s="15">
        <f t="shared" si="0"/>
        <v>0</v>
      </c>
      <c r="L15" s="15">
        <f t="shared" si="0"/>
        <v>0</v>
      </c>
      <c r="M15" s="15">
        <f t="shared" si="0"/>
        <v>0</v>
      </c>
      <c r="N15" s="15">
        <f t="shared" si="0"/>
        <v>339851.50000000006</v>
      </c>
    </row>
    <row r="16" spans="1:14" x14ac:dyDescent="0.3">
      <c r="C16" s="3"/>
      <c r="D16" s="3"/>
      <c r="E16" s="8"/>
    </row>
    <row r="17" spans="1:14" x14ac:dyDescent="0.3">
      <c r="A17" s="11" t="s">
        <v>27</v>
      </c>
      <c r="C17" s="3"/>
      <c r="D17" s="3"/>
      <c r="E17" s="8"/>
    </row>
    <row r="18" spans="1:14" x14ac:dyDescent="0.3">
      <c r="B18" s="11" t="s">
        <v>12</v>
      </c>
      <c r="C18" s="12">
        <v>249205413.15000001</v>
      </c>
      <c r="D18" s="12"/>
      <c r="E18" s="13">
        <v>13871088.390000001</v>
      </c>
      <c r="F18" s="12">
        <v>3303881.19</v>
      </c>
      <c r="G18" s="12">
        <v>8010.88</v>
      </c>
      <c r="H18" s="12">
        <v>2807459.76</v>
      </c>
      <c r="I18" s="12">
        <v>7224271.4899999993</v>
      </c>
      <c r="J18" s="12">
        <v>95495.48</v>
      </c>
      <c r="K18" s="12">
        <v>46814.35</v>
      </c>
      <c r="L18" s="12">
        <v>0</v>
      </c>
      <c r="M18" s="12">
        <v>0</v>
      </c>
      <c r="N18" s="12">
        <v>385155.24000000005</v>
      </c>
    </row>
    <row r="19" spans="1:14" x14ac:dyDescent="0.3">
      <c r="B19" s="11" t="s">
        <v>13</v>
      </c>
      <c r="C19" s="18">
        <v>11420302.329999998</v>
      </c>
      <c r="D19" s="18"/>
      <c r="E19" s="17">
        <v>702637.64</v>
      </c>
      <c r="F19" s="18">
        <v>0</v>
      </c>
      <c r="G19" s="18">
        <v>0</v>
      </c>
      <c r="H19" s="18">
        <v>319251.44</v>
      </c>
      <c r="I19" s="18">
        <v>0</v>
      </c>
      <c r="J19" s="18">
        <v>56365.409999999996</v>
      </c>
      <c r="K19" s="18">
        <v>0</v>
      </c>
      <c r="L19" s="18">
        <v>0</v>
      </c>
      <c r="M19" s="18">
        <v>0</v>
      </c>
      <c r="N19" s="18">
        <v>327020.79000000004</v>
      </c>
    </row>
    <row r="20" spans="1:14" x14ac:dyDescent="0.3">
      <c r="B20" s="11" t="s">
        <v>14</v>
      </c>
      <c r="C20" s="18">
        <v>106493583.91000001</v>
      </c>
      <c r="D20" s="18"/>
      <c r="E20" s="17">
        <v>8791263.1199999992</v>
      </c>
      <c r="F20" s="18">
        <v>0</v>
      </c>
      <c r="G20" s="18">
        <v>0</v>
      </c>
      <c r="H20" s="18">
        <v>7378319.5299999993</v>
      </c>
      <c r="I20" s="18">
        <v>147105.12</v>
      </c>
      <c r="J20" s="18">
        <v>562687.13</v>
      </c>
      <c r="K20" s="18">
        <v>0</v>
      </c>
      <c r="L20" s="18">
        <v>0</v>
      </c>
      <c r="M20" s="18">
        <v>0</v>
      </c>
      <c r="N20" s="18">
        <v>703151.34000000008</v>
      </c>
    </row>
    <row r="21" spans="1:14" x14ac:dyDescent="0.3">
      <c r="B21" s="11" t="s">
        <v>29</v>
      </c>
      <c r="C21" s="18">
        <v>57048120.790000007</v>
      </c>
      <c r="D21" s="18"/>
      <c r="E21" s="17">
        <v>820173.94</v>
      </c>
      <c r="F21" s="18">
        <v>0</v>
      </c>
      <c r="G21" s="18">
        <v>9199.4</v>
      </c>
      <c r="H21" s="18">
        <v>1621.67</v>
      </c>
      <c r="I21" s="18">
        <v>141440.74</v>
      </c>
      <c r="J21" s="18">
        <v>42992.06</v>
      </c>
      <c r="K21" s="18">
        <v>0</v>
      </c>
      <c r="L21" s="18">
        <v>0</v>
      </c>
      <c r="M21" s="18">
        <v>0</v>
      </c>
      <c r="N21" s="18">
        <v>624920.06999999995</v>
      </c>
    </row>
    <row r="22" spans="1:14" x14ac:dyDescent="0.3">
      <c r="B22" s="11" t="s">
        <v>16</v>
      </c>
      <c r="C22" s="18">
        <v>34203763.090000004</v>
      </c>
      <c r="D22" s="18"/>
      <c r="E22" s="17">
        <v>5342515.49</v>
      </c>
      <c r="F22" s="18">
        <v>0</v>
      </c>
      <c r="G22" s="18">
        <v>0</v>
      </c>
      <c r="H22" s="18">
        <v>680612.48</v>
      </c>
      <c r="I22" s="18">
        <v>4374241.0199999996</v>
      </c>
      <c r="J22" s="18">
        <v>0</v>
      </c>
      <c r="K22" s="18">
        <v>0</v>
      </c>
      <c r="L22" s="18">
        <v>0</v>
      </c>
      <c r="M22" s="18">
        <v>0</v>
      </c>
      <c r="N22" s="18">
        <v>287661.99000000005</v>
      </c>
    </row>
    <row r="23" spans="1:14" x14ac:dyDescent="0.3">
      <c r="B23" s="11" t="s">
        <v>17</v>
      </c>
      <c r="C23" s="18">
        <v>710297753.76999986</v>
      </c>
      <c r="D23" s="18"/>
      <c r="E23" s="17">
        <v>93361509.559999987</v>
      </c>
      <c r="F23" s="18">
        <v>0</v>
      </c>
      <c r="G23" s="18">
        <v>0</v>
      </c>
      <c r="H23" s="18">
        <v>84796889.649999991</v>
      </c>
      <c r="I23" s="18">
        <v>2729922.83</v>
      </c>
      <c r="J23" s="18">
        <v>243243.01</v>
      </c>
      <c r="K23" s="18">
        <v>0</v>
      </c>
      <c r="L23" s="18">
        <v>4341511.05</v>
      </c>
      <c r="M23" s="18">
        <v>0</v>
      </c>
      <c r="N23" s="18">
        <v>1249943.02</v>
      </c>
    </row>
    <row r="24" spans="1:14" x14ac:dyDescent="0.3">
      <c r="B24" s="11" t="s">
        <v>15</v>
      </c>
      <c r="C24" s="18">
        <v>53800988.639999993</v>
      </c>
      <c r="D24" s="18"/>
      <c r="E24" s="17">
        <v>2278867.3999999994</v>
      </c>
      <c r="F24" s="18">
        <v>0</v>
      </c>
      <c r="G24" s="18">
        <v>0</v>
      </c>
      <c r="H24" s="18">
        <v>556096.72999999986</v>
      </c>
      <c r="I24" s="18">
        <v>1413307.45</v>
      </c>
      <c r="J24" s="18">
        <v>128242.01</v>
      </c>
      <c r="K24" s="18">
        <v>0</v>
      </c>
      <c r="L24" s="18">
        <v>0</v>
      </c>
      <c r="M24" s="18">
        <v>0</v>
      </c>
      <c r="N24" s="18">
        <v>181221.21000000002</v>
      </c>
    </row>
    <row r="25" spans="1:14" x14ac:dyDescent="0.3">
      <c r="B25" s="11" t="s">
        <v>18</v>
      </c>
      <c r="C25" s="18">
        <v>11393802.470000003</v>
      </c>
      <c r="D25" s="18"/>
      <c r="E25" s="17">
        <v>47742.879999999997</v>
      </c>
      <c r="F25" s="18">
        <v>0</v>
      </c>
      <c r="G25" s="18">
        <v>0</v>
      </c>
      <c r="H25" s="18">
        <v>5012.9799999999996</v>
      </c>
      <c r="I25" s="18">
        <v>0</v>
      </c>
      <c r="J25" s="18">
        <v>9698.16</v>
      </c>
      <c r="K25" s="18">
        <v>0</v>
      </c>
      <c r="L25" s="18">
        <v>0</v>
      </c>
      <c r="M25" s="18">
        <v>0</v>
      </c>
      <c r="N25" s="18">
        <v>33031.74</v>
      </c>
    </row>
    <row r="26" spans="1:14" x14ac:dyDescent="0.3">
      <c r="B26" s="11" t="s">
        <v>19</v>
      </c>
      <c r="C26" s="18">
        <v>68152425.279999986</v>
      </c>
      <c r="D26" s="18"/>
      <c r="E26" s="17">
        <v>860438.97000000009</v>
      </c>
      <c r="F26" s="18">
        <v>0</v>
      </c>
      <c r="G26" s="18">
        <v>0</v>
      </c>
      <c r="H26" s="18">
        <v>199981.40999999997</v>
      </c>
      <c r="I26" s="18">
        <v>-5002.93</v>
      </c>
      <c r="J26" s="18">
        <v>13793.38</v>
      </c>
      <c r="K26" s="18">
        <v>0</v>
      </c>
      <c r="L26" s="18">
        <v>0</v>
      </c>
      <c r="M26" s="18">
        <v>0</v>
      </c>
      <c r="N26" s="18">
        <v>651667.1100000001</v>
      </c>
    </row>
    <row r="27" spans="1:14" x14ac:dyDescent="0.3">
      <c r="B27" s="11" t="s">
        <v>20</v>
      </c>
      <c r="C27" s="18">
        <v>28633091.379999995</v>
      </c>
      <c r="D27" s="18"/>
      <c r="E27" s="17">
        <v>6397208.0899999999</v>
      </c>
      <c r="F27" s="18">
        <v>0</v>
      </c>
      <c r="G27" s="18">
        <v>0</v>
      </c>
      <c r="H27" s="18">
        <v>748021.29</v>
      </c>
      <c r="I27" s="18">
        <v>0</v>
      </c>
      <c r="J27" s="18">
        <v>15274.23</v>
      </c>
      <c r="K27" s="18">
        <v>0</v>
      </c>
      <c r="L27" s="18">
        <v>0</v>
      </c>
      <c r="M27" s="18">
        <v>5574362.5499999998</v>
      </c>
      <c r="N27" s="18">
        <v>59550.02</v>
      </c>
    </row>
    <row r="28" spans="1:14" ht="16.2" x14ac:dyDescent="0.45">
      <c r="C28" s="4" t="s">
        <v>0</v>
      </c>
      <c r="D28" s="4"/>
      <c r="E28" s="10" t="s">
        <v>0</v>
      </c>
      <c r="F28" s="4" t="s">
        <v>0</v>
      </c>
      <c r="G28" s="4" t="s">
        <v>0</v>
      </c>
      <c r="H28" s="4" t="s">
        <v>0</v>
      </c>
      <c r="I28" s="4" t="s">
        <v>0</v>
      </c>
      <c r="J28" s="4" t="s">
        <v>0</v>
      </c>
      <c r="K28" s="4" t="s">
        <v>0</v>
      </c>
      <c r="L28" s="4" t="s">
        <v>0</v>
      </c>
      <c r="M28" s="4" t="s">
        <v>0</v>
      </c>
      <c r="N28" s="4" t="s">
        <v>0</v>
      </c>
    </row>
    <row r="29" spans="1:14" ht="16.2" x14ac:dyDescent="0.45">
      <c r="B29" s="1" t="s">
        <v>22</v>
      </c>
      <c r="C29" s="14">
        <f>SUM(C18:C28)</f>
        <v>1330649244.8099999</v>
      </c>
      <c r="D29" s="14"/>
      <c r="E29" s="14">
        <f>SUM(E18:E28)</f>
        <v>132473445.47999999</v>
      </c>
      <c r="F29" s="14">
        <f t="shared" ref="F29:N29" si="1">SUM(F18:F28)</f>
        <v>3303881.19</v>
      </c>
      <c r="G29" s="14">
        <f t="shared" si="1"/>
        <v>17210.28</v>
      </c>
      <c r="H29" s="14">
        <f t="shared" si="1"/>
        <v>97493266.939999998</v>
      </c>
      <c r="I29" s="14">
        <f t="shared" si="1"/>
        <v>16025285.719999999</v>
      </c>
      <c r="J29" s="14">
        <f t="shared" si="1"/>
        <v>1167790.8699999999</v>
      </c>
      <c r="K29" s="14">
        <f t="shared" si="1"/>
        <v>46814.35</v>
      </c>
      <c r="L29" s="14">
        <f t="shared" si="1"/>
        <v>4341511.05</v>
      </c>
      <c r="M29" s="14">
        <f t="shared" si="1"/>
        <v>5574362.5499999998</v>
      </c>
      <c r="N29" s="14">
        <f t="shared" si="1"/>
        <v>4503322.53</v>
      </c>
    </row>
    <row r="30" spans="1:14" x14ac:dyDescent="0.3"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16.2" x14ac:dyDescent="0.45">
      <c r="A31" s="11" t="s">
        <v>23</v>
      </c>
      <c r="C31" s="16">
        <f>SUM(C15,C29)</f>
        <v>1977550395.5699997</v>
      </c>
      <c r="D31" s="16"/>
      <c r="E31" s="16">
        <f>SUM(E15,E29)</f>
        <v>134919211.92999998</v>
      </c>
      <c r="F31" s="16">
        <f t="shared" ref="F31:N31" si="2">SUM(F15,F29)</f>
        <v>3303881.19</v>
      </c>
      <c r="G31" s="16">
        <f t="shared" ref="G31" si="3">SUM(G15,G29)</f>
        <v>17210.28</v>
      </c>
      <c r="H31" s="16">
        <f t="shared" si="2"/>
        <v>99393150.459999993</v>
      </c>
      <c r="I31" s="16">
        <f t="shared" si="2"/>
        <v>16167619.529999999</v>
      </c>
      <c r="J31" s="16">
        <f t="shared" si="2"/>
        <v>1231488.4899999998</v>
      </c>
      <c r="K31" s="16">
        <f t="shared" si="2"/>
        <v>46814.35</v>
      </c>
      <c r="L31" s="16">
        <f t="shared" si="2"/>
        <v>4341511.05</v>
      </c>
      <c r="M31" s="16">
        <f t="shared" si="2"/>
        <v>5574362.5499999998</v>
      </c>
      <c r="N31" s="16">
        <f t="shared" si="2"/>
        <v>4843174.03</v>
      </c>
    </row>
    <row r="33" spans="3:5" x14ac:dyDescent="0.3">
      <c r="C33" s="2"/>
      <c r="D33" s="2"/>
      <c r="E33" s="6"/>
    </row>
    <row r="34" spans="3:5" x14ac:dyDescent="0.3">
      <c r="C34" s="6"/>
      <c r="D34" s="6"/>
      <c r="E34" s="6"/>
    </row>
    <row r="35" spans="3:5" x14ac:dyDescent="0.3">
      <c r="C35" s="6"/>
      <c r="D35" s="6"/>
      <c r="E35" s="6"/>
    </row>
  </sheetData>
  <mergeCells count="1">
    <mergeCell ref="F4:N4"/>
  </mergeCells>
  <pageMargins left="0.5" right="0.5" top="0.5" bottom="0.5" header="0.25" footer="0.25"/>
  <pageSetup scale="63" orientation="landscape" r:id="rId1"/>
  <headerFooter>
    <oddHeader>&amp;RAttachment STF-3-3a</oddHeader>
    <oddFooter>&amp;C&amp;"-,Bold"&amp;12Page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5FFE3-F646-4A8D-8D09-D3FAC097F417}">
  <sheetPr>
    <pageSetUpPr fitToPage="1"/>
  </sheetPr>
  <dimension ref="A1:N35"/>
  <sheetViews>
    <sheetView workbookViewId="0">
      <pane xSplit="2" topLeftCell="C1" activePane="topRight" state="frozen"/>
      <selection pane="topRight"/>
    </sheetView>
  </sheetViews>
  <sheetFormatPr defaultColWidth="9.109375" defaultRowHeight="14.4" x14ac:dyDescent="0.3"/>
  <cols>
    <col min="1" max="1" width="1.6640625" style="11" customWidth="1"/>
    <col min="2" max="2" width="31.6640625" style="11" bestFit="1" customWidth="1"/>
    <col min="3" max="3" width="16.88671875" style="11" bestFit="1" customWidth="1"/>
    <col min="4" max="4" width="5.44140625" style="11" customWidth="1"/>
    <col min="5" max="5" width="16.88671875" style="11" bestFit="1" customWidth="1"/>
    <col min="6" max="14" width="14.33203125" style="11" customWidth="1"/>
    <col min="15" max="16384" width="9.109375" style="11"/>
  </cols>
  <sheetData>
    <row r="1" spans="1:14" x14ac:dyDescent="0.3">
      <c r="A1" s="11" t="s">
        <v>24</v>
      </c>
    </row>
    <row r="3" spans="1:14" x14ac:dyDescent="0.3">
      <c r="A3" s="11" t="s">
        <v>39</v>
      </c>
    </row>
    <row r="4" spans="1:14" x14ac:dyDescent="0.3">
      <c r="F4" s="26" t="s">
        <v>34</v>
      </c>
      <c r="G4" s="26"/>
      <c r="H4" s="26"/>
      <c r="I4" s="26"/>
      <c r="J4" s="26"/>
      <c r="K4" s="26"/>
      <c r="L4" s="26"/>
      <c r="M4" s="26"/>
      <c r="N4" s="26"/>
    </row>
    <row r="5" spans="1:14" ht="32.4" x14ac:dyDescent="0.45">
      <c r="A5" s="11" t="s">
        <v>7</v>
      </c>
      <c r="C5" s="5" t="s">
        <v>32</v>
      </c>
      <c r="D5" s="5"/>
      <c r="E5" s="5" t="s">
        <v>33</v>
      </c>
      <c r="F5" s="5" t="s">
        <v>36</v>
      </c>
      <c r="G5" s="5" t="s">
        <v>2</v>
      </c>
      <c r="H5" s="5" t="s">
        <v>1</v>
      </c>
      <c r="I5" s="5" t="s">
        <v>3</v>
      </c>
      <c r="J5" s="5" t="s">
        <v>4</v>
      </c>
      <c r="K5" s="5" t="s">
        <v>5</v>
      </c>
      <c r="L5" s="5" t="s">
        <v>28</v>
      </c>
      <c r="M5" s="5" t="s">
        <v>6</v>
      </c>
      <c r="N5" s="5" t="s">
        <v>37</v>
      </c>
    </row>
    <row r="7" spans="1:14" x14ac:dyDescent="0.3">
      <c r="A7" s="11" t="s">
        <v>26</v>
      </c>
    </row>
    <row r="8" spans="1:14" x14ac:dyDescent="0.3">
      <c r="B8" s="1" t="s">
        <v>8</v>
      </c>
      <c r="C8" s="12">
        <v>24694855.230000004</v>
      </c>
      <c r="D8" s="12"/>
      <c r="E8" s="13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</row>
    <row r="9" spans="1:14" x14ac:dyDescent="0.3">
      <c r="B9" s="1" t="s">
        <v>9</v>
      </c>
      <c r="C9" s="18">
        <v>200973713.36999992</v>
      </c>
      <c r="D9" s="18"/>
      <c r="E9" s="17">
        <v>620056.34000000008</v>
      </c>
      <c r="F9" s="18">
        <v>0</v>
      </c>
      <c r="G9" s="18">
        <v>0</v>
      </c>
      <c r="H9" s="18">
        <v>620056.34000000008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</row>
    <row r="10" spans="1:14" x14ac:dyDescent="0.3">
      <c r="B10" s="1" t="s">
        <v>30</v>
      </c>
      <c r="C10" s="18">
        <v>64943713.689999998</v>
      </c>
      <c r="D10" s="18"/>
      <c r="E10" s="17">
        <v>164986.72</v>
      </c>
      <c r="F10" s="18">
        <v>0</v>
      </c>
      <c r="G10" s="18">
        <v>0</v>
      </c>
      <c r="H10" s="18">
        <v>135302.82999999999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29683.89</v>
      </c>
    </row>
    <row r="11" spans="1:14" x14ac:dyDescent="0.3">
      <c r="B11" s="1" t="s">
        <v>11</v>
      </c>
      <c r="C11" s="18">
        <v>17358439.989999998</v>
      </c>
      <c r="D11" s="18"/>
      <c r="E11" s="17">
        <v>406411.43000000005</v>
      </c>
      <c r="F11" s="18">
        <v>0</v>
      </c>
      <c r="G11" s="18">
        <v>0</v>
      </c>
      <c r="H11" s="18">
        <v>-39190.1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445601.53</v>
      </c>
    </row>
    <row r="12" spans="1:14" x14ac:dyDescent="0.3">
      <c r="B12" s="1" t="s">
        <v>10</v>
      </c>
      <c r="C12" s="18">
        <v>79768717.479999989</v>
      </c>
      <c r="D12" s="18"/>
      <c r="E12" s="17">
        <v>202368.76</v>
      </c>
      <c r="F12" s="18">
        <v>0</v>
      </c>
      <c r="G12" s="18">
        <v>0</v>
      </c>
      <c r="H12" s="18">
        <v>8352</v>
      </c>
      <c r="I12" s="18">
        <v>156047.19</v>
      </c>
      <c r="J12" s="18">
        <v>0</v>
      </c>
      <c r="K12" s="18">
        <v>0</v>
      </c>
      <c r="L12" s="18">
        <v>0</v>
      </c>
      <c r="M12" s="18">
        <v>0</v>
      </c>
      <c r="N12" s="18">
        <v>37969.57</v>
      </c>
    </row>
    <row r="13" spans="1:14" x14ac:dyDescent="0.3">
      <c r="B13" s="11" t="s">
        <v>21</v>
      </c>
      <c r="C13" s="18">
        <v>187474544.57999998</v>
      </c>
      <c r="D13" s="18"/>
      <c r="E13" s="17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</row>
    <row r="14" spans="1:14" ht="16.2" x14ac:dyDescent="0.45">
      <c r="B14" s="1"/>
      <c r="C14" s="21" t="s">
        <v>0</v>
      </c>
      <c r="D14" s="21"/>
      <c r="E14" s="21" t="s">
        <v>0</v>
      </c>
      <c r="F14" s="21" t="s">
        <v>0</v>
      </c>
      <c r="G14" s="21" t="s">
        <v>0</v>
      </c>
      <c r="H14" s="21" t="s">
        <v>0</v>
      </c>
      <c r="I14" s="21" t="s">
        <v>0</v>
      </c>
      <c r="J14" s="21" t="s">
        <v>0</v>
      </c>
      <c r="K14" s="21" t="s">
        <v>0</v>
      </c>
      <c r="L14" s="21" t="s">
        <v>0</v>
      </c>
      <c r="M14" s="21" t="s">
        <v>0</v>
      </c>
      <c r="N14" s="21" t="s">
        <v>0</v>
      </c>
    </row>
    <row r="15" spans="1:14" ht="16.2" x14ac:dyDescent="0.45">
      <c r="B15" s="1" t="s">
        <v>22</v>
      </c>
      <c r="C15" s="14">
        <f>SUM(C8:C14)</f>
        <v>575213984.33999991</v>
      </c>
      <c r="D15" s="14"/>
      <c r="E15" s="15">
        <f>SUM(E8:E14)</f>
        <v>1393823.2500000002</v>
      </c>
      <c r="F15" s="15">
        <f t="shared" ref="F15:N15" si="0">SUM(F8:F14)</f>
        <v>0</v>
      </c>
      <c r="G15" s="15">
        <f t="shared" si="0"/>
        <v>0</v>
      </c>
      <c r="H15" s="15">
        <f t="shared" si="0"/>
        <v>724521.07000000007</v>
      </c>
      <c r="I15" s="15">
        <f t="shared" si="0"/>
        <v>156047.19</v>
      </c>
      <c r="J15" s="15">
        <f t="shared" si="0"/>
        <v>0</v>
      </c>
      <c r="K15" s="15">
        <f t="shared" si="0"/>
        <v>0</v>
      </c>
      <c r="L15" s="15">
        <f t="shared" si="0"/>
        <v>0</v>
      </c>
      <c r="M15" s="15">
        <f t="shared" si="0"/>
        <v>0</v>
      </c>
      <c r="N15" s="15">
        <f t="shared" si="0"/>
        <v>513254.99000000005</v>
      </c>
    </row>
    <row r="16" spans="1:14" x14ac:dyDescent="0.3"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x14ac:dyDescent="0.3">
      <c r="A17" s="11" t="s">
        <v>27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x14ac:dyDescent="0.3">
      <c r="B18" s="11" t="s">
        <v>12</v>
      </c>
      <c r="C18" s="18">
        <v>164034675.03000003</v>
      </c>
      <c r="D18" s="18"/>
      <c r="E18" s="17">
        <v>9312670.3100000005</v>
      </c>
      <c r="F18" s="18">
        <v>1083648.83</v>
      </c>
      <c r="G18" s="18">
        <v>0</v>
      </c>
      <c r="H18" s="18">
        <v>3548005.7499999995</v>
      </c>
      <c r="I18" s="18">
        <v>4068297.39</v>
      </c>
      <c r="J18" s="18">
        <v>146549.68</v>
      </c>
      <c r="K18" s="18">
        <v>39904.03</v>
      </c>
      <c r="L18" s="18">
        <v>0</v>
      </c>
      <c r="M18" s="18">
        <v>0</v>
      </c>
      <c r="N18" s="18">
        <v>426264.63</v>
      </c>
    </row>
    <row r="19" spans="1:14" x14ac:dyDescent="0.3">
      <c r="B19" s="11" t="s">
        <v>13</v>
      </c>
      <c r="C19" s="18">
        <v>13206087.600000003</v>
      </c>
      <c r="D19" s="18"/>
      <c r="E19" s="17">
        <v>653920.81000000006</v>
      </c>
      <c r="F19" s="18">
        <v>0</v>
      </c>
      <c r="G19" s="18">
        <v>0</v>
      </c>
      <c r="H19" s="18">
        <v>240850.4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413070.41</v>
      </c>
    </row>
    <row r="20" spans="1:14" x14ac:dyDescent="0.3">
      <c r="B20" s="11" t="s">
        <v>14</v>
      </c>
      <c r="C20" s="18">
        <v>163565256.42000002</v>
      </c>
      <c r="D20" s="18"/>
      <c r="E20" s="17">
        <v>9491544.4900000002</v>
      </c>
      <c r="F20" s="18">
        <v>0</v>
      </c>
      <c r="G20" s="18">
        <v>0</v>
      </c>
      <c r="H20" s="18">
        <v>7130430.8699999992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2361113.62</v>
      </c>
    </row>
    <row r="21" spans="1:14" x14ac:dyDescent="0.3">
      <c r="B21" s="11" t="s">
        <v>29</v>
      </c>
      <c r="C21" s="18">
        <v>62977348.920000009</v>
      </c>
      <c r="D21" s="18"/>
      <c r="E21" s="17">
        <v>866835.64999999991</v>
      </c>
      <c r="F21" s="18">
        <v>0</v>
      </c>
      <c r="G21" s="18">
        <v>0</v>
      </c>
      <c r="H21" s="18">
        <v>51301.26</v>
      </c>
      <c r="I21" s="18">
        <v>140661.66</v>
      </c>
      <c r="J21" s="18">
        <v>17755.36</v>
      </c>
      <c r="K21" s="18">
        <v>0</v>
      </c>
      <c r="L21" s="18">
        <v>0</v>
      </c>
      <c r="M21" s="18">
        <v>0</v>
      </c>
      <c r="N21" s="18">
        <v>657117.36999999988</v>
      </c>
    </row>
    <row r="22" spans="1:14" x14ac:dyDescent="0.3">
      <c r="B22" s="11" t="s">
        <v>16</v>
      </c>
      <c r="C22" s="18">
        <v>39801635.449999996</v>
      </c>
      <c r="D22" s="18"/>
      <c r="E22" s="17">
        <v>6007722.0599999996</v>
      </c>
      <c r="F22" s="18">
        <v>0</v>
      </c>
      <c r="G22" s="18">
        <v>0</v>
      </c>
      <c r="H22" s="18">
        <v>289140.46999999997</v>
      </c>
      <c r="I22" s="18">
        <v>5387493.46</v>
      </c>
      <c r="J22" s="18">
        <v>0</v>
      </c>
      <c r="K22" s="18">
        <v>0</v>
      </c>
      <c r="L22" s="18">
        <v>0</v>
      </c>
      <c r="M22" s="18">
        <v>0</v>
      </c>
      <c r="N22" s="18">
        <v>331088.13</v>
      </c>
    </row>
    <row r="23" spans="1:14" x14ac:dyDescent="0.3">
      <c r="B23" s="11" t="s">
        <v>17</v>
      </c>
      <c r="C23" s="18">
        <v>729124325.25000012</v>
      </c>
      <c r="D23" s="18"/>
      <c r="E23" s="17">
        <v>89849420.440000027</v>
      </c>
      <c r="F23" s="18">
        <v>0</v>
      </c>
      <c r="G23" s="18">
        <v>0</v>
      </c>
      <c r="H23" s="18">
        <v>80722679.570000008</v>
      </c>
      <c r="I23" s="18">
        <v>2937371.05</v>
      </c>
      <c r="J23" s="18">
        <v>9882.06</v>
      </c>
      <c r="K23" s="18">
        <v>0</v>
      </c>
      <c r="L23" s="18">
        <v>4215819.51</v>
      </c>
      <c r="M23" s="18">
        <v>0</v>
      </c>
      <c r="N23" s="18">
        <v>1963668.2499999998</v>
      </c>
    </row>
    <row r="24" spans="1:14" x14ac:dyDescent="0.3">
      <c r="B24" s="11" t="s">
        <v>15</v>
      </c>
      <c r="C24" s="18">
        <v>50539074.310000002</v>
      </c>
      <c r="D24" s="18"/>
      <c r="E24" s="17">
        <v>1958936.7299999995</v>
      </c>
      <c r="F24" s="18">
        <v>0</v>
      </c>
      <c r="G24" s="18">
        <v>0</v>
      </c>
      <c r="H24" s="18">
        <v>462902.81</v>
      </c>
      <c r="I24" s="18">
        <v>1275305.48</v>
      </c>
      <c r="J24" s="18">
        <v>59491</v>
      </c>
      <c r="K24" s="18">
        <v>0</v>
      </c>
      <c r="L24" s="18">
        <v>0</v>
      </c>
      <c r="M24" s="18">
        <v>0</v>
      </c>
      <c r="N24" s="18">
        <v>161237.44</v>
      </c>
    </row>
    <row r="25" spans="1:14" x14ac:dyDescent="0.3">
      <c r="B25" s="11" t="s">
        <v>18</v>
      </c>
      <c r="C25" s="18">
        <v>11986269.18</v>
      </c>
      <c r="D25" s="18"/>
      <c r="E25" s="17">
        <v>76959.7</v>
      </c>
      <c r="F25" s="18">
        <v>0</v>
      </c>
      <c r="G25" s="18">
        <v>0</v>
      </c>
      <c r="H25" s="18">
        <v>6721.15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70238.55</v>
      </c>
    </row>
    <row r="26" spans="1:14" x14ac:dyDescent="0.3">
      <c r="B26" s="11" t="s">
        <v>19</v>
      </c>
      <c r="C26" s="18">
        <v>74389479.060000017</v>
      </c>
      <c r="D26" s="18"/>
      <c r="E26" s="17">
        <v>966195.14000000013</v>
      </c>
      <c r="F26" s="18">
        <v>0</v>
      </c>
      <c r="G26" s="18">
        <v>0</v>
      </c>
      <c r="H26" s="18">
        <v>403625.78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562569.3600000001</v>
      </c>
    </row>
    <row r="27" spans="1:14" x14ac:dyDescent="0.3">
      <c r="B27" s="11" t="s">
        <v>20</v>
      </c>
      <c r="C27" s="18">
        <v>32944617.989999998</v>
      </c>
      <c r="D27" s="18"/>
      <c r="E27" s="17">
        <v>6875938.4199999999</v>
      </c>
      <c r="F27" s="18">
        <v>0</v>
      </c>
      <c r="G27" s="18">
        <v>0</v>
      </c>
      <c r="H27" s="18">
        <v>1347500</v>
      </c>
      <c r="I27" s="18">
        <v>0</v>
      </c>
      <c r="J27" s="18">
        <v>0</v>
      </c>
      <c r="K27" s="18">
        <v>0</v>
      </c>
      <c r="L27" s="18">
        <v>0</v>
      </c>
      <c r="M27" s="18">
        <v>5395794.9299999997</v>
      </c>
      <c r="N27" s="18">
        <v>132643.49</v>
      </c>
    </row>
    <row r="28" spans="1:14" ht="16.2" x14ac:dyDescent="0.45">
      <c r="C28" s="25" t="s">
        <v>0</v>
      </c>
      <c r="D28" s="25"/>
      <c r="E28" s="25" t="s">
        <v>0</v>
      </c>
      <c r="F28" s="25" t="s">
        <v>0</v>
      </c>
      <c r="G28" s="25" t="s">
        <v>0</v>
      </c>
      <c r="H28" s="25" t="s">
        <v>0</v>
      </c>
      <c r="I28" s="25" t="s">
        <v>0</v>
      </c>
      <c r="J28" s="25" t="s">
        <v>0</v>
      </c>
      <c r="K28" s="25" t="s">
        <v>0</v>
      </c>
      <c r="L28" s="25" t="s">
        <v>0</v>
      </c>
      <c r="M28" s="25" t="s">
        <v>0</v>
      </c>
      <c r="N28" s="25" t="s">
        <v>0</v>
      </c>
    </row>
    <row r="29" spans="1:14" ht="16.2" x14ac:dyDescent="0.45">
      <c r="B29" s="1" t="s">
        <v>22</v>
      </c>
      <c r="C29" s="14">
        <f>SUM(C18:C28)</f>
        <v>1342568769.21</v>
      </c>
      <c r="D29" s="14"/>
      <c r="E29" s="14">
        <f>SUM(E18:E28)</f>
        <v>126060143.75000003</v>
      </c>
      <c r="F29" s="14">
        <f t="shared" ref="F29:N29" si="1">SUM(F18:F28)</f>
        <v>1083648.83</v>
      </c>
      <c r="G29" s="14">
        <f t="shared" si="1"/>
        <v>0</v>
      </c>
      <c r="H29" s="14">
        <f t="shared" si="1"/>
        <v>94203158.060000017</v>
      </c>
      <c r="I29" s="14">
        <f t="shared" si="1"/>
        <v>13809129.039999999</v>
      </c>
      <c r="J29" s="14">
        <f t="shared" si="1"/>
        <v>233678.09999999998</v>
      </c>
      <c r="K29" s="14">
        <f t="shared" si="1"/>
        <v>39904.03</v>
      </c>
      <c r="L29" s="14">
        <f t="shared" si="1"/>
        <v>4215819.51</v>
      </c>
      <c r="M29" s="14">
        <f t="shared" si="1"/>
        <v>5395794.9299999997</v>
      </c>
      <c r="N29" s="14">
        <f t="shared" si="1"/>
        <v>7079011.2500000009</v>
      </c>
    </row>
    <row r="31" spans="1:14" ht="16.2" x14ac:dyDescent="0.45">
      <c r="A31" s="11" t="s">
        <v>23</v>
      </c>
      <c r="C31" s="16">
        <f>SUM(C15,C29)</f>
        <v>1917782753.55</v>
      </c>
      <c r="D31" s="16"/>
      <c r="E31" s="16">
        <f>SUM(E15,E29)</f>
        <v>127453967.00000003</v>
      </c>
      <c r="F31" s="16">
        <f t="shared" ref="F31:N31" si="2">SUM(F15,F29)</f>
        <v>1083648.83</v>
      </c>
      <c r="G31" s="16">
        <f t="shared" si="2"/>
        <v>0</v>
      </c>
      <c r="H31" s="16">
        <f t="shared" si="2"/>
        <v>94927679.13000001</v>
      </c>
      <c r="I31" s="16">
        <f t="shared" si="2"/>
        <v>13965176.229999999</v>
      </c>
      <c r="J31" s="16">
        <f t="shared" si="2"/>
        <v>233678.09999999998</v>
      </c>
      <c r="K31" s="16">
        <f t="shared" si="2"/>
        <v>39904.03</v>
      </c>
      <c r="L31" s="16">
        <f t="shared" si="2"/>
        <v>4215819.51</v>
      </c>
      <c r="M31" s="16">
        <f t="shared" si="2"/>
        <v>5395794.9299999997</v>
      </c>
      <c r="N31" s="16">
        <f t="shared" si="2"/>
        <v>7592266.2400000012</v>
      </c>
    </row>
    <row r="33" spans="3:5" x14ac:dyDescent="0.3">
      <c r="C33" s="2"/>
      <c r="D33" s="2"/>
      <c r="E33" s="6"/>
    </row>
    <row r="34" spans="3:5" x14ac:dyDescent="0.3">
      <c r="C34" s="6"/>
      <c r="D34" s="6"/>
      <c r="E34" s="6"/>
    </row>
    <row r="35" spans="3:5" x14ac:dyDescent="0.3">
      <c r="C35" s="6"/>
      <c r="D35" s="6"/>
      <c r="E35" s="6"/>
    </row>
  </sheetData>
  <mergeCells count="1">
    <mergeCell ref="F4:N4"/>
  </mergeCells>
  <pageMargins left="0.5" right="0.5" top="0.5" bottom="0.5" header="0.25" footer="0.25"/>
  <pageSetup scale="63" orientation="landscape" r:id="rId1"/>
  <headerFooter>
    <oddHeader>&amp;RAttachment STF-3-3a</oddHeader>
    <oddFooter>&amp;C&amp;"-,Bold"&amp;12Page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19418-7C41-4FAB-925D-0670F5EEA7A7}">
  <sheetPr>
    <pageSetUpPr fitToPage="1"/>
  </sheetPr>
  <dimension ref="A1:N35"/>
  <sheetViews>
    <sheetView workbookViewId="0">
      <pane xSplit="2" topLeftCell="C1" activePane="topRight" state="frozen"/>
      <selection pane="topRight"/>
    </sheetView>
  </sheetViews>
  <sheetFormatPr defaultColWidth="9.109375" defaultRowHeight="14.4" x14ac:dyDescent="0.3"/>
  <cols>
    <col min="1" max="1" width="1.6640625" style="11" customWidth="1"/>
    <col min="2" max="2" width="31.6640625" style="11" bestFit="1" customWidth="1"/>
    <col min="3" max="3" width="16.88671875" style="11" bestFit="1" customWidth="1"/>
    <col min="4" max="4" width="5.44140625" style="11" customWidth="1"/>
    <col min="5" max="5" width="16.88671875" style="11" bestFit="1" customWidth="1"/>
    <col min="6" max="14" width="14.33203125" style="11" customWidth="1"/>
    <col min="15" max="16384" width="9.109375" style="11"/>
  </cols>
  <sheetData>
    <row r="1" spans="1:14" x14ac:dyDescent="0.3">
      <c r="A1" s="11" t="s">
        <v>24</v>
      </c>
    </row>
    <row r="3" spans="1:14" x14ac:dyDescent="0.3">
      <c r="A3" s="11" t="s">
        <v>40</v>
      </c>
    </row>
    <row r="4" spans="1:14" x14ac:dyDescent="0.3">
      <c r="F4" s="26" t="s">
        <v>34</v>
      </c>
      <c r="G4" s="26"/>
      <c r="H4" s="26"/>
      <c r="I4" s="26"/>
      <c r="J4" s="26"/>
      <c r="K4" s="26"/>
      <c r="L4" s="26"/>
      <c r="M4" s="26"/>
      <c r="N4" s="26"/>
    </row>
    <row r="5" spans="1:14" ht="32.4" x14ac:dyDescent="0.45">
      <c r="A5" s="11" t="s">
        <v>7</v>
      </c>
      <c r="C5" s="5" t="s">
        <v>32</v>
      </c>
      <c r="D5" s="5"/>
      <c r="E5" s="5" t="s">
        <v>33</v>
      </c>
      <c r="F5" s="5" t="s">
        <v>36</v>
      </c>
      <c r="G5" s="5" t="s">
        <v>2</v>
      </c>
      <c r="H5" s="5" t="s">
        <v>1</v>
      </c>
      <c r="I5" s="5" t="s">
        <v>3</v>
      </c>
      <c r="J5" s="5" t="s">
        <v>4</v>
      </c>
      <c r="K5" s="5" t="s">
        <v>5</v>
      </c>
      <c r="L5" s="5" t="s">
        <v>28</v>
      </c>
      <c r="M5" s="5" t="s">
        <v>6</v>
      </c>
      <c r="N5" s="5" t="s">
        <v>37</v>
      </c>
    </row>
    <row r="7" spans="1:14" x14ac:dyDescent="0.3">
      <c r="A7" s="11" t="s">
        <v>26</v>
      </c>
    </row>
    <row r="8" spans="1:14" x14ac:dyDescent="0.3">
      <c r="B8" s="1" t="s">
        <v>8</v>
      </c>
      <c r="C8" s="12">
        <v>25119328.809999999</v>
      </c>
      <c r="D8" s="12"/>
      <c r="E8" s="13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</row>
    <row r="9" spans="1:14" x14ac:dyDescent="0.3">
      <c r="B9" s="1" t="s">
        <v>9</v>
      </c>
      <c r="C9" s="18">
        <v>216100287.55999991</v>
      </c>
      <c r="D9" s="18"/>
      <c r="E9" s="17">
        <v>620090.47</v>
      </c>
      <c r="F9" s="18">
        <v>0</v>
      </c>
      <c r="G9" s="18">
        <v>0</v>
      </c>
      <c r="H9" s="18">
        <v>620090.47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</row>
    <row r="10" spans="1:14" x14ac:dyDescent="0.3">
      <c r="B10" s="1" t="s">
        <v>30</v>
      </c>
      <c r="C10" s="18">
        <v>64559065.059999987</v>
      </c>
      <c r="D10" s="18"/>
      <c r="E10" s="17">
        <v>168393.92999999996</v>
      </c>
      <c r="F10" s="18">
        <v>0</v>
      </c>
      <c r="G10" s="18">
        <v>0</v>
      </c>
      <c r="H10" s="18">
        <v>138174.85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24">
        <v>30219.079999999998</v>
      </c>
    </row>
    <row r="11" spans="1:14" x14ac:dyDescent="0.3">
      <c r="B11" s="1" t="s">
        <v>11</v>
      </c>
      <c r="C11" s="18">
        <v>20248759.980000008</v>
      </c>
      <c r="D11" s="18"/>
      <c r="E11" s="17">
        <v>571487.51</v>
      </c>
      <c r="F11" s="18">
        <v>0</v>
      </c>
      <c r="G11" s="18">
        <v>0</v>
      </c>
      <c r="H11" s="18">
        <v>-41703.300000000003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24">
        <v>613190.80999999994</v>
      </c>
    </row>
    <row r="12" spans="1:14" x14ac:dyDescent="0.3">
      <c r="B12" s="1" t="s">
        <v>10</v>
      </c>
      <c r="C12" s="18">
        <v>76879688.140000001</v>
      </c>
      <c r="D12" s="18"/>
      <c r="E12" s="17">
        <v>198077.78999999998</v>
      </c>
      <c r="F12" s="18">
        <v>0</v>
      </c>
      <c r="G12" s="18">
        <v>0</v>
      </c>
      <c r="H12" s="18">
        <v>8352</v>
      </c>
      <c r="I12" s="18">
        <v>158898.01999999999</v>
      </c>
      <c r="J12" s="18">
        <v>0</v>
      </c>
      <c r="K12" s="18">
        <v>0</v>
      </c>
      <c r="L12" s="18">
        <v>0</v>
      </c>
      <c r="M12" s="18">
        <v>0</v>
      </c>
      <c r="N12" s="24">
        <v>30827.77</v>
      </c>
    </row>
    <row r="13" spans="1:14" x14ac:dyDescent="0.3">
      <c r="B13" s="11" t="s">
        <v>21</v>
      </c>
      <c r="C13" s="18">
        <v>194017018.10000002</v>
      </c>
      <c r="D13" s="18"/>
      <c r="E13" s="17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</row>
    <row r="14" spans="1:14" ht="16.2" x14ac:dyDescent="0.45">
      <c r="B14" s="1"/>
      <c r="C14" s="21" t="s">
        <v>0</v>
      </c>
      <c r="D14" s="21"/>
      <c r="E14" s="21" t="s">
        <v>0</v>
      </c>
      <c r="F14" s="21" t="s">
        <v>0</v>
      </c>
      <c r="G14" s="21" t="s">
        <v>0</v>
      </c>
      <c r="H14" s="21" t="s">
        <v>0</v>
      </c>
      <c r="I14" s="21" t="s">
        <v>0</v>
      </c>
      <c r="J14" s="21" t="s">
        <v>0</v>
      </c>
      <c r="K14" s="21" t="s">
        <v>0</v>
      </c>
      <c r="L14" s="21" t="s">
        <v>0</v>
      </c>
      <c r="M14" s="21" t="s">
        <v>0</v>
      </c>
      <c r="N14" s="21" t="s">
        <v>0</v>
      </c>
    </row>
    <row r="15" spans="1:14" ht="16.2" x14ac:dyDescent="0.45">
      <c r="B15" s="1" t="s">
        <v>22</v>
      </c>
      <c r="C15" s="22">
        <f>SUM(C8:C14)</f>
        <v>596924147.64999986</v>
      </c>
      <c r="D15" s="22"/>
      <c r="E15" s="23">
        <f>SUM(E8:E14)</f>
        <v>1558049.7</v>
      </c>
      <c r="F15" s="23">
        <f t="shared" ref="F15:N15" si="0">SUM(F8:F14)</f>
        <v>0</v>
      </c>
      <c r="G15" s="23">
        <f t="shared" si="0"/>
        <v>0</v>
      </c>
      <c r="H15" s="23">
        <f t="shared" si="0"/>
        <v>724914.0199999999</v>
      </c>
      <c r="I15" s="23">
        <f t="shared" si="0"/>
        <v>158898.01999999999</v>
      </c>
      <c r="J15" s="23">
        <f t="shared" si="0"/>
        <v>0</v>
      </c>
      <c r="K15" s="23">
        <f t="shared" si="0"/>
        <v>0</v>
      </c>
      <c r="L15" s="23">
        <f t="shared" si="0"/>
        <v>0</v>
      </c>
      <c r="M15" s="23">
        <f t="shared" si="0"/>
        <v>0</v>
      </c>
      <c r="N15" s="23">
        <f t="shared" si="0"/>
        <v>674237.65999999992</v>
      </c>
    </row>
    <row r="16" spans="1:14" x14ac:dyDescent="0.3"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x14ac:dyDescent="0.3">
      <c r="A17" s="11" t="s">
        <v>27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x14ac:dyDescent="0.3">
      <c r="B18" s="11" t="s">
        <v>12</v>
      </c>
      <c r="C18" s="18">
        <v>118276520.02000001</v>
      </c>
      <c r="D18" s="18"/>
      <c r="E18" s="17">
        <v>5454099.870000001</v>
      </c>
      <c r="F18" s="18">
        <v>15927</v>
      </c>
      <c r="G18" s="18">
        <v>0</v>
      </c>
      <c r="H18" s="18">
        <v>3512537.2100000004</v>
      </c>
      <c r="I18" s="18">
        <v>1281934.3899999999</v>
      </c>
      <c r="J18" s="18">
        <v>157569.19</v>
      </c>
      <c r="K18" s="24">
        <v>40628.449999999997</v>
      </c>
      <c r="L18" s="18">
        <v>0</v>
      </c>
      <c r="M18" s="18">
        <v>0</v>
      </c>
      <c r="N18" s="24">
        <v>445503.32</v>
      </c>
    </row>
    <row r="19" spans="1:14" x14ac:dyDescent="0.3">
      <c r="B19" s="11" t="s">
        <v>13</v>
      </c>
      <c r="C19" s="18">
        <v>13495813.109999999</v>
      </c>
      <c r="D19" s="18"/>
      <c r="E19" s="17">
        <v>667949.62</v>
      </c>
      <c r="F19" s="18">
        <v>0</v>
      </c>
      <c r="G19" s="18">
        <v>0</v>
      </c>
      <c r="H19" s="18">
        <v>245881.21000000002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24">
        <v>422068.41</v>
      </c>
    </row>
    <row r="20" spans="1:14" x14ac:dyDescent="0.3">
      <c r="B20" s="11" t="s">
        <v>14</v>
      </c>
      <c r="C20" s="18">
        <v>168013178.97999999</v>
      </c>
      <c r="D20" s="18"/>
      <c r="E20" s="17">
        <v>8634552.2799999975</v>
      </c>
      <c r="F20" s="18">
        <v>0</v>
      </c>
      <c r="G20" s="18">
        <v>0</v>
      </c>
      <c r="H20" s="18">
        <v>6104498.1099999994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24">
        <v>2530054.17</v>
      </c>
    </row>
    <row r="21" spans="1:14" x14ac:dyDescent="0.3">
      <c r="B21" s="11" t="s">
        <v>29</v>
      </c>
      <c r="C21" s="18">
        <v>60828995.830000006</v>
      </c>
      <c r="D21" s="18"/>
      <c r="E21" s="17">
        <v>912056.34000000008</v>
      </c>
      <c r="F21" s="18">
        <v>0</v>
      </c>
      <c r="G21" s="18">
        <v>0</v>
      </c>
      <c r="H21" s="18">
        <v>51382.28</v>
      </c>
      <c r="I21" s="18">
        <v>132781.35</v>
      </c>
      <c r="J21" s="18">
        <v>18109.43</v>
      </c>
      <c r="K21" s="18">
        <v>0</v>
      </c>
      <c r="L21" s="18">
        <v>0</v>
      </c>
      <c r="M21" s="18">
        <v>0</v>
      </c>
      <c r="N21" s="24">
        <v>709783.28</v>
      </c>
    </row>
    <row r="22" spans="1:14" x14ac:dyDescent="0.3">
      <c r="B22" s="11" t="s">
        <v>16</v>
      </c>
      <c r="C22" s="18">
        <v>40502946.750000007</v>
      </c>
      <c r="D22" s="18"/>
      <c r="E22" s="17">
        <v>6129507.0699999994</v>
      </c>
      <c r="F22" s="18">
        <v>0</v>
      </c>
      <c r="G22" s="18">
        <v>0</v>
      </c>
      <c r="H22" s="18">
        <v>294383.71999999997</v>
      </c>
      <c r="I22" s="18">
        <v>5500044.71</v>
      </c>
      <c r="J22" s="18">
        <v>0</v>
      </c>
      <c r="K22" s="18">
        <v>0</v>
      </c>
      <c r="L22" s="18">
        <v>0</v>
      </c>
      <c r="M22" s="18">
        <v>0</v>
      </c>
      <c r="N22" s="24">
        <v>335078.64</v>
      </c>
    </row>
    <row r="23" spans="1:14" x14ac:dyDescent="0.3">
      <c r="B23" s="11" t="s">
        <v>17</v>
      </c>
      <c r="C23" s="18">
        <v>714315871.69000018</v>
      </c>
      <c r="D23" s="18"/>
      <c r="E23" s="17">
        <v>88903716.710000023</v>
      </c>
      <c r="F23" s="18">
        <v>0</v>
      </c>
      <c r="G23" s="18">
        <v>0</v>
      </c>
      <c r="H23" s="18">
        <v>79693418.530000001</v>
      </c>
      <c r="I23" s="18">
        <v>2881923.42</v>
      </c>
      <c r="J23" s="18">
        <v>9314.2099999999991</v>
      </c>
      <c r="K23" s="18">
        <v>0</v>
      </c>
      <c r="L23" s="24">
        <v>4157973.9899999998</v>
      </c>
      <c r="M23" s="18">
        <v>0</v>
      </c>
      <c r="N23" s="24">
        <v>2161086.56</v>
      </c>
    </row>
    <row r="24" spans="1:14" x14ac:dyDescent="0.3">
      <c r="B24" s="11" t="s">
        <v>15</v>
      </c>
      <c r="C24" s="18">
        <v>50980043.359999992</v>
      </c>
      <c r="D24" s="18"/>
      <c r="E24" s="17">
        <v>2021925.7699999998</v>
      </c>
      <c r="F24" s="18">
        <v>0</v>
      </c>
      <c r="G24" s="18">
        <v>0</v>
      </c>
      <c r="H24" s="18">
        <v>509023.5</v>
      </c>
      <c r="I24" s="18">
        <v>1288209.4099999999</v>
      </c>
      <c r="J24" s="18">
        <v>59692.24</v>
      </c>
      <c r="K24" s="18">
        <v>0</v>
      </c>
      <c r="L24" s="18">
        <v>0</v>
      </c>
      <c r="M24" s="18">
        <v>0</v>
      </c>
      <c r="N24" s="24">
        <v>165000.62</v>
      </c>
    </row>
    <row r="25" spans="1:14" x14ac:dyDescent="0.3">
      <c r="B25" s="11" t="s">
        <v>18</v>
      </c>
      <c r="C25" s="18">
        <v>12082206.52</v>
      </c>
      <c r="D25" s="18"/>
      <c r="E25" s="17">
        <v>79128.710000000006</v>
      </c>
      <c r="F25" s="18">
        <v>0</v>
      </c>
      <c r="G25" s="18">
        <v>0</v>
      </c>
      <c r="H25" s="18">
        <v>6860.69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24">
        <v>72268.02</v>
      </c>
    </row>
    <row r="26" spans="1:14" x14ac:dyDescent="0.3">
      <c r="B26" s="11" t="s">
        <v>19</v>
      </c>
      <c r="C26" s="18">
        <v>76169812.390000015</v>
      </c>
      <c r="D26" s="18"/>
      <c r="E26" s="17">
        <v>984726.97999999986</v>
      </c>
      <c r="F26" s="18">
        <v>0</v>
      </c>
      <c r="G26" s="18">
        <v>0</v>
      </c>
      <c r="H26" s="18">
        <v>412711.89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24">
        <v>572015.09</v>
      </c>
    </row>
    <row r="27" spans="1:14" x14ac:dyDescent="0.3">
      <c r="B27" s="11" t="s">
        <v>20</v>
      </c>
      <c r="C27" s="18">
        <v>33723772.869999997</v>
      </c>
      <c r="D27" s="18"/>
      <c r="E27" s="17">
        <v>7034528.1200000001</v>
      </c>
      <c r="F27" s="18">
        <v>0</v>
      </c>
      <c r="G27" s="18">
        <v>0</v>
      </c>
      <c r="H27" s="18">
        <v>1347500</v>
      </c>
      <c r="I27" s="18">
        <v>0</v>
      </c>
      <c r="J27" s="18">
        <v>0</v>
      </c>
      <c r="K27" s="18">
        <v>0</v>
      </c>
      <c r="L27" s="18">
        <v>0</v>
      </c>
      <c r="M27" s="24">
        <v>5552310.5800000001</v>
      </c>
      <c r="N27" s="24">
        <v>134717.54</v>
      </c>
    </row>
    <row r="28" spans="1:14" ht="16.2" x14ac:dyDescent="0.45">
      <c r="C28" s="25" t="s">
        <v>0</v>
      </c>
      <c r="D28" s="25"/>
      <c r="E28" s="25" t="s">
        <v>0</v>
      </c>
      <c r="F28" s="25" t="s">
        <v>0</v>
      </c>
      <c r="G28" s="25" t="s">
        <v>0</v>
      </c>
      <c r="H28" s="25" t="s">
        <v>0</v>
      </c>
      <c r="I28" s="25" t="s">
        <v>0</v>
      </c>
      <c r="J28" s="25" t="s">
        <v>0</v>
      </c>
      <c r="K28" s="25" t="s">
        <v>0</v>
      </c>
      <c r="L28" s="25" t="s">
        <v>0</v>
      </c>
      <c r="M28" s="25" t="s">
        <v>0</v>
      </c>
      <c r="N28" s="25" t="s">
        <v>0</v>
      </c>
    </row>
    <row r="29" spans="1:14" ht="16.2" x14ac:dyDescent="0.45">
      <c r="B29" s="1" t="s">
        <v>22</v>
      </c>
      <c r="C29" s="14">
        <f>SUM(C18:C28)</f>
        <v>1288389161.52</v>
      </c>
      <c r="D29" s="14"/>
      <c r="E29" s="14">
        <f>SUM(E18:E28)</f>
        <v>120822191.47000001</v>
      </c>
      <c r="F29" s="14">
        <f t="shared" ref="F29:N29" si="1">SUM(F18:F28)</f>
        <v>15927</v>
      </c>
      <c r="G29" s="14">
        <f t="shared" si="1"/>
        <v>0</v>
      </c>
      <c r="H29" s="14">
        <f t="shared" si="1"/>
        <v>92178197.140000001</v>
      </c>
      <c r="I29" s="14">
        <f t="shared" si="1"/>
        <v>11084893.280000001</v>
      </c>
      <c r="J29" s="14">
        <f t="shared" si="1"/>
        <v>244685.06999999998</v>
      </c>
      <c r="K29" s="14">
        <f t="shared" si="1"/>
        <v>40628.449999999997</v>
      </c>
      <c r="L29" s="14">
        <f t="shared" si="1"/>
        <v>4157973.9899999998</v>
      </c>
      <c r="M29" s="14">
        <f t="shared" si="1"/>
        <v>5552310.5800000001</v>
      </c>
      <c r="N29" s="14">
        <f t="shared" si="1"/>
        <v>7547575.6499999985</v>
      </c>
    </row>
    <row r="31" spans="1:14" ht="16.2" x14ac:dyDescent="0.45">
      <c r="A31" s="11" t="s">
        <v>23</v>
      </c>
      <c r="C31" s="16">
        <f>SUM(C15,C29)</f>
        <v>1885313309.1699998</v>
      </c>
      <c r="D31" s="16"/>
      <c r="E31" s="16">
        <f>SUM(E15,E29)</f>
        <v>122380241.17000002</v>
      </c>
      <c r="F31" s="16">
        <f t="shared" ref="F31:N31" si="2">SUM(F15,F29)</f>
        <v>15927</v>
      </c>
      <c r="G31" s="16">
        <f t="shared" si="2"/>
        <v>0</v>
      </c>
      <c r="H31" s="16">
        <f t="shared" si="2"/>
        <v>92903111.159999996</v>
      </c>
      <c r="I31" s="16">
        <f t="shared" si="2"/>
        <v>11243791.300000001</v>
      </c>
      <c r="J31" s="16">
        <f t="shared" si="2"/>
        <v>244685.06999999998</v>
      </c>
      <c r="K31" s="16">
        <f t="shared" si="2"/>
        <v>40628.449999999997</v>
      </c>
      <c r="L31" s="16">
        <f t="shared" si="2"/>
        <v>4157973.9899999998</v>
      </c>
      <c r="M31" s="16">
        <f t="shared" si="2"/>
        <v>5552310.5800000001</v>
      </c>
      <c r="N31" s="16">
        <f t="shared" si="2"/>
        <v>8221813.3099999987</v>
      </c>
    </row>
    <row r="33" spans="3:5" x14ac:dyDescent="0.3">
      <c r="C33" s="2"/>
      <c r="D33" s="2"/>
      <c r="E33" s="6"/>
    </row>
    <row r="34" spans="3:5" x14ac:dyDescent="0.3">
      <c r="C34" s="6"/>
      <c r="D34" s="6"/>
      <c r="E34" s="6"/>
    </row>
    <row r="35" spans="3:5" x14ac:dyDescent="0.3">
      <c r="C35" s="6"/>
      <c r="D35" s="6"/>
      <c r="E35" s="6"/>
    </row>
  </sheetData>
  <mergeCells count="1">
    <mergeCell ref="F4:N4"/>
  </mergeCells>
  <pageMargins left="0.5" right="0.5" top="0.5" bottom="0.5" header="0.25" footer="0.25"/>
  <pageSetup scale="63" orientation="landscape" r:id="rId1"/>
  <headerFooter>
    <oddHeader>&amp;RAttachment STF-3-3a</oddHeader>
    <oddFooter>&amp;C&amp;"-,Bold"&amp;12Page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2018</vt:lpstr>
      <vt:lpstr>2019</vt:lpstr>
      <vt:lpstr>2020</vt:lpstr>
      <vt:lpstr>2021</vt:lpstr>
      <vt:lpstr>Dec21-Nov22 Bgt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2021-08-12T01:16:23Z</dcterms:created>
  <dcterms:modified xsi:type="dcterms:W3CDTF">2021-08-12T01:23:23Z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